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Pengantar Ekonomi/"/>
    </mc:Choice>
  </mc:AlternateContent>
  <xr:revisionPtr revIDLastSave="0" documentId="13_ncr:1_{A56556D3-E6F1-6645-9C95-3AE6B663D08E}" xr6:coauthVersionLast="37" xr6:coauthVersionMax="45" xr10:uidLastSave="{00000000-0000-0000-0000-000000000000}"/>
  <bookViews>
    <workbookView xWindow="2860" yWindow="1740" windowWidth="19420" windowHeight="14180" activeTab="38" xr2:uid="{3E373D6E-D302-4681-9D49-D9573B013BA4}"/>
  </bookViews>
  <sheets>
    <sheet name="Dodi " sheetId="1" r:id="rId1"/>
    <sheet name="M. Randyka" sheetId="2" r:id="rId2"/>
    <sheet name="Fillah" sheetId="3" r:id="rId3"/>
    <sheet name="Jeckson" sheetId="4" r:id="rId4"/>
    <sheet name="Keisya" sheetId="5" r:id="rId5"/>
    <sheet name="Feby" sheetId="6" r:id="rId6"/>
    <sheet name="Vilda" sheetId="7" r:id="rId7"/>
    <sheet name="Rafi" sheetId="8" r:id="rId8"/>
    <sheet name="Nelvira" sheetId="9" r:id="rId9"/>
    <sheet name="Rifqi" sheetId="10" r:id="rId10"/>
    <sheet name="Ade" sheetId="11" r:id="rId11"/>
    <sheet name="M. Zidan" sheetId="12" r:id="rId12"/>
    <sheet name="Setiawan" sheetId="13" r:id="rId13"/>
    <sheet name="Ibnu" sheetId="14" r:id="rId14"/>
    <sheet name="Aziz" sheetId="15" r:id="rId15"/>
    <sheet name="Andika" sheetId="16" r:id="rId16"/>
    <sheet name="Sultan" sheetId="17" r:id="rId17"/>
    <sheet name="Helmalia" sheetId="18" r:id="rId18"/>
    <sheet name="Agnia" sheetId="19" r:id="rId19"/>
    <sheet name="Zalfa" sheetId="26" r:id="rId20"/>
    <sheet name="M. Zaky" sheetId="27" r:id="rId21"/>
    <sheet name="Vira" sheetId="21" r:id="rId22"/>
    <sheet name="Charisma" sheetId="22" r:id="rId23"/>
    <sheet name="Andhini" sheetId="23" r:id="rId24"/>
    <sheet name="M. Danu" sheetId="24" r:id="rId25"/>
    <sheet name="Cahyaning" sheetId="20" r:id="rId26"/>
    <sheet name="Rizki " sheetId="28" r:id="rId27"/>
    <sheet name="Nurul" sheetId="25" r:id="rId28"/>
    <sheet name="Rahmah" sheetId="29" r:id="rId29"/>
    <sheet name="Ziddan" sheetId="30" r:id="rId30"/>
    <sheet name="Hady" sheetId="31" r:id="rId31"/>
    <sheet name="Daffa" sheetId="32" r:id="rId32"/>
    <sheet name="Alzazeera" sheetId="33" r:id="rId33"/>
    <sheet name="Faza" sheetId="34" r:id="rId34"/>
    <sheet name="Vitto" sheetId="35" r:id="rId35"/>
    <sheet name="M. Alif" sheetId="36" r:id="rId36"/>
    <sheet name="Salsa" sheetId="37" r:id="rId37"/>
    <sheet name="Ayu" sheetId="38" r:id="rId38"/>
    <sheet name="Ikhwanda" sheetId="39" r:id="rId39"/>
  </sheets>
  <externalReferences>
    <externalReference r:id="rId40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" i="39" l="1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1" i="39"/>
  <c r="J20" i="39"/>
  <c r="K18" i="39" s="1"/>
  <c r="L18" i="39" s="1"/>
  <c r="J19" i="39"/>
  <c r="J18" i="39"/>
  <c r="J17" i="39"/>
  <c r="J16" i="39"/>
  <c r="J15" i="39"/>
  <c r="K14" i="39" s="1"/>
  <c r="L14" i="39" s="1"/>
  <c r="J14" i="39"/>
  <c r="J13" i="39"/>
  <c r="J12" i="39"/>
  <c r="J11" i="39"/>
  <c r="J10" i="39"/>
  <c r="K34" i="39"/>
  <c r="L34" i="39" s="1"/>
  <c r="H34" i="39"/>
  <c r="I34" i="39" s="1"/>
  <c r="K28" i="39"/>
  <c r="L28" i="39" s="1"/>
  <c r="I28" i="39"/>
  <c r="H28" i="39"/>
  <c r="K23" i="39"/>
  <c r="L23" i="39" s="1"/>
  <c r="H23" i="39"/>
  <c r="I23" i="39" s="1"/>
  <c r="H18" i="39"/>
  <c r="I18" i="39" s="1"/>
  <c r="H14" i="39"/>
  <c r="I14" i="39" s="1"/>
  <c r="K10" i="39"/>
  <c r="H10" i="39"/>
  <c r="I10" i="39" s="1"/>
  <c r="J38" i="38"/>
  <c r="J37" i="38"/>
  <c r="J36" i="38"/>
  <c r="J35" i="38"/>
  <c r="J34" i="38"/>
  <c r="J33" i="38"/>
  <c r="J32" i="38"/>
  <c r="J31" i="38"/>
  <c r="J30" i="38"/>
  <c r="K28" i="38" s="1"/>
  <c r="L28" i="38" s="1"/>
  <c r="J29" i="38"/>
  <c r="J28" i="38"/>
  <c r="J27" i="38"/>
  <c r="J26" i="38"/>
  <c r="K23" i="38" s="1"/>
  <c r="L23" i="38" s="1"/>
  <c r="J25" i="38"/>
  <c r="J24" i="38"/>
  <c r="J23" i="38"/>
  <c r="J21" i="38"/>
  <c r="J20" i="38"/>
  <c r="K18" i="38" s="1"/>
  <c r="L18" i="38" s="1"/>
  <c r="J19" i="38"/>
  <c r="J18" i="38"/>
  <c r="J17" i="38"/>
  <c r="J16" i="38"/>
  <c r="J15" i="38"/>
  <c r="J14" i="38"/>
  <c r="J13" i="38"/>
  <c r="J12" i="38"/>
  <c r="J11" i="38"/>
  <c r="J10" i="38"/>
  <c r="K34" i="38"/>
  <c r="L34" i="38" s="1"/>
  <c r="H34" i="38"/>
  <c r="I34" i="38" s="1"/>
  <c r="I28" i="38"/>
  <c r="H28" i="38"/>
  <c r="H23" i="38"/>
  <c r="I23" i="38" s="1"/>
  <c r="H18" i="38"/>
  <c r="I18" i="38" s="1"/>
  <c r="H14" i="38"/>
  <c r="I14" i="38" s="1"/>
  <c r="K10" i="38"/>
  <c r="H10" i="38"/>
  <c r="I10" i="38" s="1"/>
  <c r="I40" i="38" s="1"/>
  <c r="J38" i="37"/>
  <c r="J37" i="37"/>
  <c r="J36" i="37"/>
  <c r="K34" i="37" s="1"/>
  <c r="L34" i="37" s="1"/>
  <c r="J35" i="37"/>
  <c r="J34" i="37"/>
  <c r="J33" i="37"/>
  <c r="J32" i="37"/>
  <c r="J31" i="37"/>
  <c r="J30" i="37"/>
  <c r="J29" i="37"/>
  <c r="J28" i="37"/>
  <c r="J27" i="37"/>
  <c r="J26" i="37"/>
  <c r="J25" i="37"/>
  <c r="J24" i="37"/>
  <c r="J23" i="37"/>
  <c r="J21" i="37"/>
  <c r="J20" i="37"/>
  <c r="J19" i="37"/>
  <c r="J18" i="37"/>
  <c r="J17" i="37"/>
  <c r="J16" i="37"/>
  <c r="J15" i="37"/>
  <c r="J14" i="37"/>
  <c r="K14" i="37" s="1"/>
  <c r="L14" i="37" s="1"/>
  <c r="J13" i="37"/>
  <c r="J12" i="37"/>
  <c r="J11" i="37"/>
  <c r="J10" i="37"/>
  <c r="H34" i="37"/>
  <c r="I34" i="37" s="1"/>
  <c r="I28" i="37"/>
  <c r="H28" i="37"/>
  <c r="K23" i="37"/>
  <c r="L23" i="37" s="1"/>
  <c r="H23" i="37"/>
  <c r="I23" i="37" s="1"/>
  <c r="H18" i="37"/>
  <c r="I18" i="37" s="1"/>
  <c r="H14" i="37"/>
  <c r="I14" i="37" s="1"/>
  <c r="H10" i="37"/>
  <c r="I10" i="37" s="1"/>
  <c r="I40" i="37" s="1"/>
  <c r="J38" i="36"/>
  <c r="J37" i="36"/>
  <c r="J36" i="36"/>
  <c r="J35" i="36"/>
  <c r="J34" i="36"/>
  <c r="J33" i="36"/>
  <c r="J32" i="36"/>
  <c r="K28" i="36" s="1"/>
  <c r="L28" i="36" s="1"/>
  <c r="J31" i="36"/>
  <c r="J30" i="36"/>
  <c r="J29" i="36"/>
  <c r="J28" i="36"/>
  <c r="J27" i="36"/>
  <c r="J26" i="36"/>
  <c r="J25" i="36"/>
  <c r="J24" i="36"/>
  <c r="J23" i="36"/>
  <c r="K23" i="36" s="1"/>
  <c r="L23" i="36" s="1"/>
  <c r="J21" i="36"/>
  <c r="J20" i="36"/>
  <c r="J19" i="36"/>
  <c r="J18" i="36"/>
  <c r="J17" i="36"/>
  <c r="J16" i="36"/>
  <c r="J15" i="36"/>
  <c r="J14" i="36"/>
  <c r="J13" i="36"/>
  <c r="J12" i="36"/>
  <c r="J11" i="36"/>
  <c r="J10" i="36"/>
  <c r="H34" i="36"/>
  <c r="I34" i="36" s="1"/>
  <c r="I28" i="36"/>
  <c r="H28" i="36"/>
  <c r="H23" i="36"/>
  <c r="I23" i="36" s="1"/>
  <c r="K18" i="36"/>
  <c r="L18" i="36" s="1"/>
  <c r="H18" i="36"/>
  <c r="I18" i="36" s="1"/>
  <c r="H14" i="36"/>
  <c r="I14" i="36" s="1"/>
  <c r="H10" i="36"/>
  <c r="I10" i="36" s="1"/>
  <c r="J38" i="35"/>
  <c r="J37" i="35"/>
  <c r="J36" i="35"/>
  <c r="J35" i="35"/>
  <c r="J34" i="35"/>
  <c r="J33" i="35"/>
  <c r="J32" i="35"/>
  <c r="J31" i="35"/>
  <c r="J30" i="35"/>
  <c r="J29" i="35"/>
  <c r="J28" i="35"/>
  <c r="J27" i="35"/>
  <c r="K23" i="35" s="1"/>
  <c r="L23" i="35" s="1"/>
  <c r="J26" i="35"/>
  <c r="J25" i="35"/>
  <c r="J24" i="35"/>
  <c r="J23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K34" i="35"/>
  <c r="L34" i="35" s="1"/>
  <c r="H34" i="35"/>
  <c r="I34" i="35" s="1"/>
  <c r="K28" i="35"/>
  <c r="L28" i="35" s="1"/>
  <c r="I28" i="35"/>
  <c r="H28" i="35"/>
  <c r="H23" i="35"/>
  <c r="I23" i="35" s="1"/>
  <c r="H18" i="35"/>
  <c r="I18" i="35" s="1"/>
  <c r="K14" i="35"/>
  <c r="L14" i="35" s="1"/>
  <c r="H14" i="35"/>
  <c r="I14" i="35" s="1"/>
  <c r="H10" i="35"/>
  <c r="I10" i="35" s="1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1" i="34"/>
  <c r="J20" i="34"/>
  <c r="J19" i="34"/>
  <c r="K18" i="34" s="1"/>
  <c r="L18" i="34" s="1"/>
  <c r="J18" i="34"/>
  <c r="J17" i="34"/>
  <c r="J16" i="34"/>
  <c r="K14" i="34" s="1"/>
  <c r="L14" i="34" s="1"/>
  <c r="J15" i="34"/>
  <c r="J14" i="34"/>
  <c r="J13" i="34"/>
  <c r="J12" i="34"/>
  <c r="J11" i="34"/>
  <c r="J10" i="34"/>
  <c r="K34" i="34"/>
  <c r="L34" i="34" s="1"/>
  <c r="H34" i="34"/>
  <c r="I34" i="34" s="1"/>
  <c r="I28" i="34"/>
  <c r="H28" i="34"/>
  <c r="K23" i="34"/>
  <c r="L23" i="34" s="1"/>
  <c r="H23" i="34"/>
  <c r="I23" i="34" s="1"/>
  <c r="H18" i="34"/>
  <c r="I18" i="34" s="1"/>
  <c r="H14" i="34"/>
  <c r="I14" i="34" s="1"/>
  <c r="H10" i="34"/>
  <c r="I10" i="34" s="1"/>
  <c r="I40" i="34" s="1"/>
  <c r="J38" i="33"/>
  <c r="J37" i="33"/>
  <c r="J36" i="33"/>
  <c r="K34" i="33" s="1"/>
  <c r="L34" i="33" s="1"/>
  <c r="J35" i="33"/>
  <c r="J34" i="33"/>
  <c r="J33" i="33"/>
  <c r="J32" i="33"/>
  <c r="J31" i="33"/>
  <c r="J30" i="33"/>
  <c r="J29" i="33"/>
  <c r="J28" i="33"/>
  <c r="J27" i="33"/>
  <c r="J26" i="33"/>
  <c r="K23" i="33" s="1"/>
  <c r="L23" i="33" s="1"/>
  <c r="J25" i="33"/>
  <c r="J24" i="33"/>
  <c r="J23" i="33"/>
  <c r="J21" i="33"/>
  <c r="J20" i="33"/>
  <c r="J19" i="33"/>
  <c r="J18" i="33"/>
  <c r="K18" i="33" s="1"/>
  <c r="L18" i="33" s="1"/>
  <c r="J17" i="33"/>
  <c r="J16" i="33"/>
  <c r="J15" i="33"/>
  <c r="J14" i="33"/>
  <c r="J13" i="33"/>
  <c r="K10" i="33" s="1"/>
  <c r="J12" i="33"/>
  <c r="J11" i="33"/>
  <c r="J10" i="33"/>
  <c r="H34" i="33"/>
  <c r="I34" i="33" s="1"/>
  <c r="I28" i="33"/>
  <c r="H28" i="33"/>
  <c r="I23" i="33"/>
  <c r="H23" i="33"/>
  <c r="I18" i="33"/>
  <c r="H18" i="33"/>
  <c r="K14" i="33"/>
  <c r="L14" i="33" s="1"/>
  <c r="I14" i="33"/>
  <c r="H14" i="33"/>
  <c r="I10" i="33"/>
  <c r="I40" i="33" s="1"/>
  <c r="H10" i="33"/>
  <c r="H40" i="33" s="1"/>
  <c r="J31" i="1"/>
  <c r="J25" i="1"/>
  <c r="J31" i="2"/>
  <c r="J25" i="2"/>
  <c r="J31" i="3"/>
  <c r="J25" i="3"/>
  <c r="J31" i="4"/>
  <c r="J25" i="4"/>
  <c r="J31" i="5"/>
  <c r="J25" i="5"/>
  <c r="J31" i="6"/>
  <c r="J25" i="6"/>
  <c r="J31" i="7"/>
  <c r="J25" i="7"/>
  <c r="J31" i="8"/>
  <c r="J25" i="8"/>
  <c r="J31" i="9"/>
  <c r="J25" i="9"/>
  <c r="J31" i="10"/>
  <c r="J25" i="10"/>
  <c r="J31" i="11"/>
  <c r="J25" i="11"/>
  <c r="J31" i="12"/>
  <c r="J25" i="12"/>
  <c r="K23" i="12" s="1"/>
  <c r="L23" i="12" s="1"/>
  <c r="J31" i="13"/>
  <c r="J25" i="13"/>
  <c r="J31" i="14"/>
  <c r="J25" i="14"/>
  <c r="J25" i="15"/>
  <c r="J31" i="15"/>
  <c r="J31" i="16"/>
  <c r="J25" i="16"/>
  <c r="J31" i="17"/>
  <c r="J25" i="17"/>
  <c r="J31" i="18"/>
  <c r="J25" i="18"/>
  <c r="J31" i="19"/>
  <c r="J25" i="19"/>
  <c r="J31" i="26"/>
  <c r="J25" i="26"/>
  <c r="J31" i="27"/>
  <c r="J25" i="27"/>
  <c r="J31" i="21"/>
  <c r="J25" i="21"/>
  <c r="J31" i="22"/>
  <c r="J25" i="22"/>
  <c r="J31" i="23"/>
  <c r="J25" i="23"/>
  <c r="J31" i="24"/>
  <c r="J25" i="24"/>
  <c r="J31" i="20"/>
  <c r="J25" i="20"/>
  <c r="K23" i="20" s="1"/>
  <c r="L23" i="20" s="1"/>
  <c r="J31" i="28"/>
  <c r="J25" i="28"/>
  <c r="J31" i="25"/>
  <c r="J25" i="25"/>
  <c r="J31" i="29"/>
  <c r="J25" i="29"/>
  <c r="J31" i="30"/>
  <c r="J25" i="30"/>
  <c r="J31" i="31"/>
  <c r="J25" i="31"/>
  <c r="J31" i="32"/>
  <c r="J25" i="32"/>
  <c r="J38" i="32"/>
  <c r="J37" i="32"/>
  <c r="J36" i="32"/>
  <c r="J35" i="32"/>
  <c r="J34" i="32"/>
  <c r="J33" i="32"/>
  <c r="J32" i="32"/>
  <c r="J30" i="32"/>
  <c r="J29" i="32"/>
  <c r="J28" i="32"/>
  <c r="J27" i="32"/>
  <c r="J26" i="32"/>
  <c r="J24" i="32"/>
  <c r="J23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K34" i="32"/>
  <c r="L34" i="32" s="1"/>
  <c r="H34" i="32"/>
  <c r="I34" i="32" s="1"/>
  <c r="I28" i="32"/>
  <c r="H28" i="32"/>
  <c r="K23" i="32"/>
  <c r="L23" i="32" s="1"/>
  <c r="H23" i="32"/>
  <c r="I23" i="32" s="1"/>
  <c r="H18" i="32"/>
  <c r="I18" i="32" s="1"/>
  <c r="H14" i="32"/>
  <c r="I14" i="32" s="1"/>
  <c r="K10" i="32"/>
  <c r="H10" i="32"/>
  <c r="I10" i="32" s="1"/>
  <c r="J38" i="31"/>
  <c r="J37" i="31"/>
  <c r="J36" i="31"/>
  <c r="J35" i="31"/>
  <c r="J34" i="31"/>
  <c r="J33" i="31"/>
  <c r="J32" i="31"/>
  <c r="J30" i="31"/>
  <c r="K28" i="31" s="1"/>
  <c r="L28" i="31" s="1"/>
  <c r="J29" i="31"/>
  <c r="J28" i="31"/>
  <c r="J27" i="31"/>
  <c r="J26" i="31"/>
  <c r="J24" i="31"/>
  <c r="J23" i="31"/>
  <c r="J21" i="31"/>
  <c r="J20" i="31"/>
  <c r="J19" i="31"/>
  <c r="J18" i="31"/>
  <c r="J17" i="31"/>
  <c r="J16" i="31"/>
  <c r="J15" i="31"/>
  <c r="J14" i="31"/>
  <c r="K14" i="31" s="1"/>
  <c r="L14" i="31" s="1"/>
  <c r="J13" i="31"/>
  <c r="J12" i="31"/>
  <c r="J11" i="31"/>
  <c r="J10" i="31"/>
  <c r="K34" i="31"/>
  <c r="L34" i="31" s="1"/>
  <c r="H34" i="31"/>
  <c r="I34" i="31" s="1"/>
  <c r="I28" i="31"/>
  <c r="H28" i="31"/>
  <c r="K23" i="31"/>
  <c r="L23" i="31" s="1"/>
  <c r="H23" i="31"/>
  <c r="I23" i="31" s="1"/>
  <c r="H18" i="31"/>
  <c r="I18" i="31" s="1"/>
  <c r="H14" i="31"/>
  <c r="I14" i="31" s="1"/>
  <c r="K10" i="31"/>
  <c r="H10" i="31"/>
  <c r="I10" i="31" s="1"/>
  <c r="J38" i="30"/>
  <c r="J37" i="30"/>
  <c r="J36" i="30"/>
  <c r="J35" i="30"/>
  <c r="J34" i="30"/>
  <c r="J33" i="30"/>
  <c r="J32" i="30"/>
  <c r="J30" i="30"/>
  <c r="J29" i="30"/>
  <c r="J28" i="30"/>
  <c r="J27" i="30"/>
  <c r="J26" i="30"/>
  <c r="J24" i="30"/>
  <c r="J23" i="30"/>
  <c r="J21" i="30"/>
  <c r="K18" i="30" s="1"/>
  <c r="L18" i="30" s="1"/>
  <c r="J20" i="30"/>
  <c r="J19" i="30"/>
  <c r="J18" i="30"/>
  <c r="J17" i="30"/>
  <c r="J16" i="30"/>
  <c r="J15" i="30"/>
  <c r="J14" i="30"/>
  <c r="J13" i="30"/>
  <c r="J12" i="30"/>
  <c r="J11" i="30"/>
  <c r="K10" i="30" s="1"/>
  <c r="J10" i="30"/>
  <c r="K34" i="30"/>
  <c r="L34" i="30" s="1"/>
  <c r="H34" i="30"/>
  <c r="I34" i="30" s="1"/>
  <c r="I28" i="30"/>
  <c r="H28" i="30"/>
  <c r="K23" i="30"/>
  <c r="L23" i="30" s="1"/>
  <c r="H23" i="30"/>
  <c r="I23" i="30" s="1"/>
  <c r="H18" i="30"/>
  <c r="I18" i="30" s="1"/>
  <c r="K14" i="30"/>
  <c r="L14" i="30" s="1"/>
  <c r="H14" i="30"/>
  <c r="I14" i="30" s="1"/>
  <c r="H10" i="30"/>
  <c r="I10" i="30" s="1"/>
  <c r="J23" i="25"/>
  <c r="J38" i="29"/>
  <c r="J37" i="29"/>
  <c r="J36" i="29"/>
  <c r="J35" i="29"/>
  <c r="J34" i="29"/>
  <c r="J33" i="29"/>
  <c r="J32" i="29"/>
  <c r="J30" i="29"/>
  <c r="J29" i="29"/>
  <c r="J28" i="29"/>
  <c r="J27" i="29"/>
  <c r="J26" i="29"/>
  <c r="J40" i="29"/>
  <c r="J24" i="29"/>
  <c r="J23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K34" i="29"/>
  <c r="L34" i="29" s="1"/>
  <c r="I34" i="29"/>
  <c r="H34" i="29"/>
  <c r="K28" i="29"/>
  <c r="L28" i="29" s="1"/>
  <c r="I28" i="29"/>
  <c r="H28" i="29"/>
  <c r="K23" i="29"/>
  <c r="L23" i="29" s="1"/>
  <c r="H23" i="29"/>
  <c r="I23" i="29" s="1"/>
  <c r="H18" i="29"/>
  <c r="I18" i="29" s="1"/>
  <c r="K14" i="29"/>
  <c r="L14" i="29" s="1"/>
  <c r="H14" i="29"/>
  <c r="I14" i="29" s="1"/>
  <c r="H10" i="29"/>
  <c r="I10" i="29" s="1"/>
  <c r="J38" i="25"/>
  <c r="J37" i="25"/>
  <c r="J36" i="25"/>
  <c r="J35" i="25"/>
  <c r="J34" i="25"/>
  <c r="J33" i="25"/>
  <c r="J32" i="25"/>
  <c r="J30" i="25"/>
  <c r="J29" i="25"/>
  <c r="J28" i="25"/>
  <c r="J27" i="25"/>
  <c r="K23" i="25" s="1"/>
  <c r="L23" i="25" s="1"/>
  <c r="J26" i="25"/>
  <c r="J24" i="25"/>
  <c r="J21" i="25"/>
  <c r="K18" i="25" s="1"/>
  <c r="L18" i="25" s="1"/>
  <c r="J20" i="25"/>
  <c r="J19" i="25"/>
  <c r="J18" i="25"/>
  <c r="J17" i="25"/>
  <c r="J16" i="25"/>
  <c r="J15" i="25"/>
  <c r="J14" i="25"/>
  <c r="J13" i="25"/>
  <c r="J12" i="25"/>
  <c r="J11" i="25"/>
  <c r="J10" i="25"/>
  <c r="K34" i="25"/>
  <c r="L34" i="25" s="1"/>
  <c r="H34" i="25"/>
  <c r="I34" i="25" s="1"/>
  <c r="K28" i="25"/>
  <c r="L28" i="25" s="1"/>
  <c r="I28" i="25"/>
  <c r="H28" i="25"/>
  <c r="H23" i="25"/>
  <c r="I23" i="25" s="1"/>
  <c r="H18" i="25"/>
  <c r="I18" i="25" s="1"/>
  <c r="H14" i="25"/>
  <c r="I14" i="25" s="1"/>
  <c r="K10" i="25"/>
  <c r="H10" i="25"/>
  <c r="I10" i="25" s="1"/>
  <c r="I40" i="25" s="1"/>
  <c r="J38" i="28"/>
  <c r="J37" i="28"/>
  <c r="J36" i="28"/>
  <c r="J35" i="28"/>
  <c r="J34" i="28"/>
  <c r="J33" i="28"/>
  <c r="J32" i="28"/>
  <c r="J30" i="28"/>
  <c r="J29" i="28"/>
  <c r="J28" i="28"/>
  <c r="J27" i="28"/>
  <c r="J26" i="28"/>
  <c r="J24" i="28"/>
  <c r="J23" i="28"/>
  <c r="J21" i="28"/>
  <c r="J20" i="28"/>
  <c r="J19" i="28"/>
  <c r="J18" i="28"/>
  <c r="J17" i="28"/>
  <c r="J16" i="28"/>
  <c r="J15" i="28"/>
  <c r="J14" i="28"/>
  <c r="J13" i="28"/>
  <c r="J12" i="28"/>
  <c r="J11" i="28"/>
  <c r="J10" i="28"/>
  <c r="K10" i="28" s="1"/>
  <c r="K34" i="28"/>
  <c r="L34" i="28" s="1"/>
  <c r="H34" i="28"/>
  <c r="I34" i="28" s="1"/>
  <c r="K28" i="28"/>
  <c r="L28" i="28" s="1"/>
  <c r="I28" i="28"/>
  <c r="H28" i="28"/>
  <c r="K23" i="28"/>
  <c r="L23" i="28" s="1"/>
  <c r="H23" i="28"/>
  <c r="I23" i="28" s="1"/>
  <c r="K18" i="28"/>
  <c r="L18" i="28" s="1"/>
  <c r="H18" i="28"/>
  <c r="I18" i="28" s="1"/>
  <c r="K14" i="28"/>
  <c r="L14" i="28" s="1"/>
  <c r="H14" i="28"/>
  <c r="I14" i="28" s="1"/>
  <c r="H10" i="28"/>
  <c r="I10" i="28" s="1"/>
  <c r="I40" i="28" s="1"/>
  <c r="J38" i="20"/>
  <c r="J37" i="20"/>
  <c r="J36" i="20"/>
  <c r="J35" i="20"/>
  <c r="J34" i="20"/>
  <c r="J33" i="20"/>
  <c r="J32" i="20"/>
  <c r="J30" i="20"/>
  <c r="J29" i="20"/>
  <c r="J28" i="20"/>
  <c r="J27" i="20"/>
  <c r="J26" i="20"/>
  <c r="J24" i="20"/>
  <c r="J23" i="20"/>
  <c r="J21" i="20"/>
  <c r="J20" i="20"/>
  <c r="K18" i="20" s="1"/>
  <c r="L18" i="20" s="1"/>
  <c r="J19" i="20"/>
  <c r="J18" i="20"/>
  <c r="J17" i="20"/>
  <c r="J16" i="20"/>
  <c r="K14" i="20" s="1"/>
  <c r="L14" i="20" s="1"/>
  <c r="J15" i="20"/>
  <c r="J14" i="20"/>
  <c r="J13" i="20"/>
  <c r="J12" i="20"/>
  <c r="J11" i="20"/>
  <c r="J10" i="20"/>
  <c r="K34" i="20"/>
  <c r="L34" i="20" s="1"/>
  <c r="H34" i="20"/>
  <c r="I34" i="20" s="1"/>
  <c r="I28" i="20"/>
  <c r="H28" i="20"/>
  <c r="I23" i="20"/>
  <c r="H23" i="20"/>
  <c r="I18" i="20"/>
  <c r="H18" i="20"/>
  <c r="I14" i="20"/>
  <c r="H14" i="20"/>
  <c r="I10" i="20"/>
  <c r="I40" i="20" s="1"/>
  <c r="H10" i="20"/>
  <c r="H40" i="20" s="1"/>
  <c r="J38" i="24"/>
  <c r="J37" i="24"/>
  <c r="K34" i="24" s="1"/>
  <c r="L34" i="24" s="1"/>
  <c r="J36" i="24"/>
  <c r="J35" i="24"/>
  <c r="J34" i="24"/>
  <c r="J33" i="24"/>
  <c r="J32" i="24"/>
  <c r="J30" i="24"/>
  <c r="J29" i="24"/>
  <c r="J28" i="24"/>
  <c r="J27" i="24"/>
  <c r="J26" i="24"/>
  <c r="J24" i="24"/>
  <c r="J23" i="24"/>
  <c r="J21" i="24"/>
  <c r="J20" i="24"/>
  <c r="J19" i="24"/>
  <c r="J18" i="24"/>
  <c r="J17" i="24"/>
  <c r="J16" i="24"/>
  <c r="J15" i="24"/>
  <c r="J14" i="24"/>
  <c r="J13" i="24"/>
  <c r="J12" i="24"/>
  <c r="J11" i="24"/>
  <c r="J10" i="24"/>
  <c r="H34" i="24"/>
  <c r="I34" i="24" s="1"/>
  <c r="H28" i="24"/>
  <c r="I28" i="24" s="1"/>
  <c r="I23" i="24"/>
  <c r="H23" i="24"/>
  <c r="K18" i="24"/>
  <c r="L18" i="24" s="1"/>
  <c r="I18" i="24"/>
  <c r="H18" i="24"/>
  <c r="I14" i="24"/>
  <c r="H14" i="24"/>
  <c r="K10" i="24"/>
  <c r="I10" i="24"/>
  <c r="I40" i="24" s="1"/>
  <c r="H10" i="24"/>
  <c r="H40" i="24" s="1"/>
  <c r="J38" i="23"/>
  <c r="J37" i="23"/>
  <c r="J36" i="23"/>
  <c r="J35" i="23"/>
  <c r="J34" i="23"/>
  <c r="J33" i="23"/>
  <c r="J32" i="23"/>
  <c r="J30" i="23"/>
  <c r="J29" i="23"/>
  <c r="J28" i="23"/>
  <c r="J27" i="23"/>
  <c r="J26" i="23"/>
  <c r="J24" i="23"/>
  <c r="J23" i="23"/>
  <c r="J21" i="23"/>
  <c r="J20" i="23"/>
  <c r="J19" i="23"/>
  <c r="J18" i="23"/>
  <c r="J17" i="23"/>
  <c r="J16" i="23"/>
  <c r="K14" i="23" s="1"/>
  <c r="L14" i="23" s="1"/>
  <c r="J15" i="23"/>
  <c r="J14" i="23"/>
  <c r="J13" i="23"/>
  <c r="J12" i="23"/>
  <c r="J11" i="23"/>
  <c r="J10" i="23"/>
  <c r="H34" i="23"/>
  <c r="I34" i="23" s="1"/>
  <c r="I28" i="23"/>
  <c r="H28" i="23"/>
  <c r="K23" i="23"/>
  <c r="L23" i="23" s="1"/>
  <c r="H23" i="23"/>
  <c r="I23" i="23" s="1"/>
  <c r="K18" i="23"/>
  <c r="L18" i="23" s="1"/>
  <c r="H18" i="23"/>
  <c r="I18" i="23" s="1"/>
  <c r="H14" i="23"/>
  <c r="I14" i="23" s="1"/>
  <c r="K10" i="23"/>
  <c r="H10" i="23"/>
  <c r="I10" i="23" s="1"/>
  <c r="J38" i="22"/>
  <c r="J37" i="22"/>
  <c r="J36" i="22"/>
  <c r="J35" i="22"/>
  <c r="J34" i="22"/>
  <c r="J33" i="22"/>
  <c r="J32" i="22"/>
  <c r="J30" i="22"/>
  <c r="J29" i="22"/>
  <c r="J28" i="22"/>
  <c r="J27" i="22"/>
  <c r="J26" i="22"/>
  <c r="J24" i="22"/>
  <c r="J23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I34" i="22"/>
  <c r="H34" i="22"/>
  <c r="I28" i="22"/>
  <c r="H28" i="22"/>
  <c r="H23" i="22"/>
  <c r="I23" i="22" s="1"/>
  <c r="H18" i="22"/>
  <c r="I18" i="22" s="1"/>
  <c r="K14" i="22"/>
  <c r="L14" i="22" s="1"/>
  <c r="H14" i="22"/>
  <c r="I14" i="22" s="1"/>
  <c r="K10" i="22"/>
  <c r="H10" i="22"/>
  <c r="I10" i="22" s="1"/>
  <c r="I40" i="22" s="1"/>
  <c r="J38" i="21"/>
  <c r="J37" i="21"/>
  <c r="J36" i="21"/>
  <c r="J35" i="21"/>
  <c r="J34" i="21"/>
  <c r="J33" i="21"/>
  <c r="J32" i="21"/>
  <c r="J30" i="21"/>
  <c r="J29" i="21"/>
  <c r="J28" i="21"/>
  <c r="J27" i="21"/>
  <c r="J26" i="21"/>
  <c r="J24" i="21"/>
  <c r="J23" i="21"/>
  <c r="J21" i="21"/>
  <c r="J20" i="21"/>
  <c r="J19" i="21"/>
  <c r="J18" i="21"/>
  <c r="J17" i="21"/>
  <c r="J16" i="21"/>
  <c r="J15" i="21"/>
  <c r="J14" i="21"/>
  <c r="J13" i="21"/>
  <c r="J12" i="21"/>
  <c r="J10" i="27"/>
  <c r="J11" i="21"/>
  <c r="J10" i="21"/>
  <c r="J38" i="27"/>
  <c r="J37" i="27"/>
  <c r="J36" i="27"/>
  <c r="J35" i="27"/>
  <c r="J34" i="27"/>
  <c r="J33" i="27"/>
  <c r="J32" i="27"/>
  <c r="J30" i="27"/>
  <c r="J29" i="27"/>
  <c r="J28" i="27"/>
  <c r="J27" i="27"/>
  <c r="J26" i="27"/>
  <c r="J24" i="27"/>
  <c r="J23" i="27"/>
  <c r="J21" i="27"/>
  <c r="J20" i="27"/>
  <c r="J19" i="27"/>
  <c r="J18" i="27"/>
  <c r="J17" i="27"/>
  <c r="J16" i="27"/>
  <c r="J15" i="27"/>
  <c r="K14" i="27" s="1"/>
  <c r="L14" i="27" s="1"/>
  <c r="J14" i="27"/>
  <c r="J13" i="27"/>
  <c r="J12" i="27"/>
  <c r="J11" i="27"/>
  <c r="K34" i="27"/>
  <c r="L34" i="27" s="1"/>
  <c r="H34" i="27"/>
  <c r="I34" i="27" s="1"/>
  <c r="I28" i="27"/>
  <c r="H28" i="27"/>
  <c r="K23" i="27"/>
  <c r="L23" i="27" s="1"/>
  <c r="H23" i="27"/>
  <c r="I23" i="27" s="1"/>
  <c r="H18" i="27"/>
  <c r="I18" i="27" s="1"/>
  <c r="H14" i="27"/>
  <c r="I14" i="27" s="1"/>
  <c r="H10" i="27"/>
  <c r="I10" i="27" s="1"/>
  <c r="I40" i="27" s="1"/>
  <c r="H34" i="21"/>
  <c r="I34" i="21" s="1"/>
  <c r="K28" i="21"/>
  <c r="L28" i="21" s="1"/>
  <c r="I28" i="21"/>
  <c r="H28" i="21"/>
  <c r="H23" i="21"/>
  <c r="I23" i="21" s="1"/>
  <c r="H18" i="21"/>
  <c r="I18" i="21" s="1"/>
  <c r="K14" i="21"/>
  <c r="L14" i="21" s="1"/>
  <c r="H14" i="21"/>
  <c r="I14" i="21" s="1"/>
  <c r="H10" i="21"/>
  <c r="I10" i="21" s="1"/>
  <c r="I40" i="21" s="1"/>
  <c r="J38" i="26"/>
  <c r="J37" i="26"/>
  <c r="J36" i="26"/>
  <c r="J35" i="26"/>
  <c r="J34" i="26"/>
  <c r="J33" i="26"/>
  <c r="J32" i="26"/>
  <c r="J30" i="26"/>
  <c r="J29" i="26"/>
  <c r="J28" i="26"/>
  <c r="J27" i="26"/>
  <c r="K23" i="26" s="1"/>
  <c r="L23" i="26" s="1"/>
  <c r="J26" i="26"/>
  <c r="J24" i="26"/>
  <c r="J23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K34" i="26"/>
  <c r="L34" i="26" s="1"/>
  <c r="I34" i="26"/>
  <c r="H34" i="26"/>
  <c r="I28" i="26"/>
  <c r="H28" i="26"/>
  <c r="H23" i="26"/>
  <c r="I23" i="26" s="1"/>
  <c r="H18" i="26"/>
  <c r="I18" i="26" s="1"/>
  <c r="H14" i="26"/>
  <c r="I14" i="26" s="1"/>
  <c r="K10" i="26"/>
  <c r="H10" i="26"/>
  <c r="I10" i="26" s="1"/>
  <c r="J38" i="19"/>
  <c r="J37" i="19"/>
  <c r="J36" i="19"/>
  <c r="J35" i="19"/>
  <c r="J34" i="19"/>
  <c r="J33" i="19"/>
  <c r="J32" i="19"/>
  <c r="J30" i="19"/>
  <c r="J29" i="19"/>
  <c r="J28" i="19"/>
  <c r="K28" i="19" s="1"/>
  <c r="L28" i="19" s="1"/>
  <c r="J27" i="19"/>
  <c r="J26" i="19"/>
  <c r="J24" i="19"/>
  <c r="J23" i="19"/>
  <c r="J21" i="19"/>
  <c r="J20" i="19"/>
  <c r="J19" i="19"/>
  <c r="J18" i="19"/>
  <c r="K18" i="19" s="1"/>
  <c r="L18" i="19" s="1"/>
  <c r="J17" i="19"/>
  <c r="J16" i="19"/>
  <c r="J15" i="19"/>
  <c r="J14" i="19"/>
  <c r="J13" i="19"/>
  <c r="J12" i="19"/>
  <c r="J11" i="19"/>
  <c r="J10" i="19"/>
  <c r="K34" i="19"/>
  <c r="L34" i="19" s="1"/>
  <c r="H34" i="19"/>
  <c r="I34" i="19" s="1"/>
  <c r="I28" i="19"/>
  <c r="H28" i="19"/>
  <c r="K23" i="19"/>
  <c r="L23" i="19" s="1"/>
  <c r="I23" i="19"/>
  <c r="H23" i="19"/>
  <c r="I18" i="19"/>
  <c r="H18" i="19"/>
  <c r="I14" i="19"/>
  <c r="H14" i="19"/>
  <c r="I10" i="19"/>
  <c r="I40" i="19" s="1"/>
  <c r="H10" i="19"/>
  <c r="H40" i="19" s="1"/>
  <c r="J38" i="18"/>
  <c r="J37" i="18"/>
  <c r="J36" i="18"/>
  <c r="J35" i="18"/>
  <c r="J34" i="18"/>
  <c r="J33" i="18"/>
  <c r="K28" i="18" s="1"/>
  <c r="L28" i="18" s="1"/>
  <c r="J32" i="18"/>
  <c r="J30" i="18"/>
  <c r="J29" i="18"/>
  <c r="J28" i="18"/>
  <c r="J27" i="18"/>
  <c r="K23" i="18" s="1"/>
  <c r="L23" i="18" s="1"/>
  <c r="J26" i="18"/>
  <c r="J24" i="18"/>
  <c r="J23" i="18"/>
  <c r="J21" i="18"/>
  <c r="K18" i="18" s="1"/>
  <c r="L18" i="18" s="1"/>
  <c r="J20" i="18"/>
  <c r="J19" i="18"/>
  <c r="J18" i="18"/>
  <c r="J17" i="18"/>
  <c r="J16" i="18"/>
  <c r="J15" i="18"/>
  <c r="J14" i="18"/>
  <c r="J13" i="18"/>
  <c r="J12" i="18"/>
  <c r="J11" i="18"/>
  <c r="J10" i="18"/>
  <c r="K34" i="18"/>
  <c r="L34" i="18" s="1"/>
  <c r="H34" i="18"/>
  <c r="I34" i="18" s="1"/>
  <c r="I28" i="18"/>
  <c r="H28" i="18"/>
  <c r="H23" i="18"/>
  <c r="I23" i="18" s="1"/>
  <c r="H18" i="18"/>
  <c r="I18" i="18" s="1"/>
  <c r="H14" i="18"/>
  <c r="I14" i="18" s="1"/>
  <c r="K10" i="18"/>
  <c r="H10" i="18"/>
  <c r="I10" i="18" s="1"/>
  <c r="I40" i="18" s="1"/>
  <c r="J38" i="17"/>
  <c r="J37" i="17"/>
  <c r="J36" i="17"/>
  <c r="J35" i="17"/>
  <c r="J34" i="17"/>
  <c r="J33" i="17"/>
  <c r="J32" i="17"/>
  <c r="J30" i="17"/>
  <c r="J29" i="17"/>
  <c r="J28" i="17"/>
  <c r="J27" i="17"/>
  <c r="J26" i="17"/>
  <c r="J24" i="17"/>
  <c r="J23" i="17"/>
  <c r="J21" i="17"/>
  <c r="K18" i="17" s="1"/>
  <c r="L18" i="17" s="1"/>
  <c r="J20" i="17"/>
  <c r="J19" i="17"/>
  <c r="J18" i="17"/>
  <c r="J17" i="17"/>
  <c r="J16" i="17"/>
  <c r="J15" i="17"/>
  <c r="J14" i="17"/>
  <c r="J13" i="17"/>
  <c r="J12" i="17"/>
  <c r="J11" i="17"/>
  <c r="J10" i="17"/>
  <c r="I34" i="17"/>
  <c r="H34" i="17"/>
  <c r="I28" i="17"/>
  <c r="H28" i="17"/>
  <c r="K23" i="17"/>
  <c r="L23" i="17" s="1"/>
  <c r="H23" i="17"/>
  <c r="I23" i="17" s="1"/>
  <c r="H18" i="17"/>
  <c r="I18" i="17" s="1"/>
  <c r="K14" i="17"/>
  <c r="L14" i="17" s="1"/>
  <c r="H14" i="17"/>
  <c r="I14" i="17" s="1"/>
  <c r="H10" i="17"/>
  <c r="I10" i="17" s="1"/>
  <c r="J34" i="15"/>
  <c r="J30" i="15"/>
  <c r="J29" i="15"/>
  <c r="J14" i="16"/>
  <c r="J38" i="16"/>
  <c r="J37" i="16"/>
  <c r="J36" i="16"/>
  <c r="K34" i="16" s="1"/>
  <c r="L34" i="16" s="1"/>
  <c r="J35" i="16"/>
  <c r="J34" i="16"/>
  <c r="J33" i="16"/>
  <c r="J32" i="16"/>
  <c r="J30" i="16"/>
  <c r="J29" i="16"/>
  <c r="J28" i="16"/>
  <c r="J27" i="16"/>
  <c r="J26" i="16"/>
  <c r="J24" i="16"/>
  <c r="J23" i="16"/>
  <c r="J21" i="16"/>
  <c r="J20" i="16"/>
  <c r="J19" i="16"/>
  <c r="J18" i="16"/>
  <c r="J17" i="16"/>
  <c r="J16" i="16"/>
  <c r="J15" i="16"/>
  <c r="K14" i="16"/>
  <c r="L14" i="16" s="1"/>
  <c r="J13" i="16"/>
  <c r="J12" i="16"/>
  <c r="J11" i="16"/>
  <c r="J10" i="16"/>
  <c r="H34" i="16"/>
  <c r="I34" i="16" s="1"/>
  <c r="I28" i="16"/>
  <c r="H28" i="16"/>
  <c r="K23" i="16"/>
  <c r="L23" i="16" s="1"/>
  <c r="H23" i="16"/>
  <c r="I23" i="16" s="1"/>
  <c r="K18" i="16"/>
  <c r="L18" i="16" s="1"/>
  <c r="H18" i="16"/>
  <c r="I18" i="16" s="1"/>
  <c r="H14" i="16"/>
  <c r="I14" i="16" s="1"/>
  <c r="K10" i="16"/>
  <c r="H10" i="16"/>
  <c r="I10" i="16" s="1"/>
  <c r="J38" i="15"/>
  <c r="J37" i="15"/>
  <c r="J36" i="15"/>
  <c r="J35" i="15"/>
  <c r="J33" i="15"/>
  <c r="J32" i="15"/>
  <c r="K28" i="15" s="1"/>
  <c r="L28" i="15" s="1"/>
  <c r="J28" i="15"/>
  <c r="J27" i="15"/>
  <c r="J26" i="15"/>
  <c r="J24" i="15"/>
  <c r="J23" i="15"/>
  <c r="K23" i="15" s="1"/>
  <c r="L23" i="15" s="1"/>
  <c r="J21" i="15"/>
  <c r="J20" i="15"/>
  <c r="J19" i="15"/>
  <c r="J18" i="15"/>
  <c r="J17" i="15"/>
  <c r="J16" i="15"/>
  <c r="J15" i="15"/>
  <c r="K14" i="15" s="1"/>
  <c r="L14" i="15" s="1"/>
  <c r="J14" i="15"/>
  <c r="J13" i="15"/>
  <c r="J12" i="15"/>
  <c r="J11" i="15"/>
  <c r="J10" i="15"/>
  <c r="H34" i="15"/>
  <c r="I34" i="15" s="1"/>
  <c r="I28" i="15"/>
  <c r="H28" i="15"/>
  <c r="H23" i="15"/>
  <c r="I23" i="15" s="1"/>
  <c r="K18" i="15"/>
  <c r="L18" i="15" s="1"/>
  <c r="H18" i="15"/>
  <c r="I18" i="15" s="1"/>
  <c r="H14" i="15"/>
  <c r="I14" i="15" s="1"/>
  <c r="H10" i="15"/>
  <c r="I10" i="15" s="1"/>
  <c r="I40" i="15" s="1"/>
  <c r="J38" i="14"/>
  <c r="J37" i="14"/>
  <c r="J36" i="14"/>
  <c r="J35" i="14"/>
  <c r="J34" i="14"/>
  <c r="J33" i="14"/>
  <c r="J32" i="14"/>
  <c r="J30" i="14"/>
  <c r="J29" i="14"/>
  <c r="J28" i="14"/>
  <c r="J27" i="14"/>
  <c r="J26" i="14"/>
  <c r="J24" i="14"/>
  <c r="J23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K34" i="14"/>
  <c r="L34" i="14" s="1"/>
  <c r="H34" i="14"/>
  <c r="I34" i="14" s="1"/>
  <c r="I28" i="14"/>
  <c r="H28" i="14"/>
  <c r="K23" i="14"/>
  <c r="L23" i="14" s="1"/>
  <c r="I23" i="14"/>
  <c r="H23" i="14"/>
  <c r="I18" i="14"/>
  <c r="H18" i="14"/>
  <c r="K14" i="14"/>
  <c r="L14" i="14" s="1"/>
  <c r="I14" i="14"/>
  <c r="H14" i="14"/>
  <c r="I10" i="14"/>
  <c r="I40" i="14" s="1"/>
  <c r="H10" i="14"/>
  <c r="H40" i="14" s="1"/>
  <c r="J38" i="13"/>
  <c r="J37" i="13"/>
  <c r="J36" i="13"/>
  <c r="J35" i="13"/>
  <c r="J34" i="13"/>
  <c r="J33" i="13"/>
  <c r="J32" i="13"/>
  <c r="J30" i="13"/>
  <c r="K28" i="13" s="1"/>
  <c r="L28" i="13" s="1"/>
  <c r="J29" i="13"/>
  <c r="J28" i="13"/>
  <c r="J27" i="13"/>
  <c r="J26" i="13"/>
  <c r="J24" i="13"/>
  <c r="J23" i="13"/>
  <c r="J21" i="13"/>
  <c r="J20" i="13"/>
  <c r="J19" i="13"/>
  <c r="J18" i="13"/>
  <c r="J17" i="13"/>
  <c r="J16" i="13"/>
  <c r="J15" i="13"/>
  <c r="J14" i="13"/>
  <c r="K14" i="13" s="1"/>
  <c r="L14" i="13" s="1"/>
  <c r="J13" i="13"/>
  <c r="J12" i="13"/>
  <c r="J11" i="13"/>
  <c r="J10" i="13"/>
  <c r="I34" i="13"/>
  <c r="H34" i="13"/>
  <c r="H28" i="13"/>
  <c r="I28" i="13" s="1"/>
  <c r="H23" i="13"/>
  <c r="I23" i="13" s="1"/>
  <c r="K18" i="13"/>
  <c r="L18" i="13" s="1"/>
  <c r="H18" i="13"/>
  <c r="I18" i="13" s="1"/>
  <c r="H14" i="13"/>
  <c r="I14" i="13" s="1"/>
  <c r="K10" i="13"/>
  <c r="H10" i="13"/>
  <c r="I10" i="13" s="1"/>
  <c r="I40" i="13" s="1"/>
  <c r="J38" i="12"/>
  <c r="J37" i="12"/>
  <c r="J36" i="12"/>
  <c r="J35" i="12"/>
  <c r="J34" i="12"/>
  <c r="J33" i="12"/>
  <c r="J32" i="12"/>
  <c r="K28" i="12"/>
  <c r="L28" i="12" s="1"/>
  <c r="J30" i="12"/>
  <c r="J29" i="12"/>
  <c r="J28" i="12"/>
  <c r="J27" i="12"/>
  <c r="J26" i="12"/>
  <c r="J24" i="12"/>
  <c r="J23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H34" i="12"/>
  <c r="I34" i="12" s="1"/>
  <c r="I28" i="12"/>
  <c r="H28" i="12"/>
  <c r="H23" i="12"/>
  <c r="I23" i="12" s="1"/>
  <c r="K18" i="12"/>
  <c r="L18" i="12" s="1"/>
  <c r="H18" i="12"/>
  <c r="I18" i="12" s="1"/>
  <c r="H14" i="12"/>
  <c r="I14" i="12" s="1"/>
  <c r="H10" i="12"/>
  <c r="I10" i="12" s="1"/>
  <c r="J38" i="11"/>
  <c r="J37" i="11"/>
  <c r="J36" i="11"/>
  <c r="J35" i="11"/>
  <c r="J34" i="11"/>
  <c r="J33" i="11"/>
  <c r="J32" i="11"/>
  <c r="J30" i="11"/>
  <c r="J29" i="11"/>
  <c r="J28" i="11"/>
  <c r="J27" i="11"/>
  <c r="J26" i="11"/>
  <c r="J24" i="11"/>
  <c r="K23" i="11" s="1"/>
  <c r="L23" i="11" s="1"/>
  <c r="J23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H34" i="11"/>
  <c r="I34" i="11" s="1"/>
  <c r="K28" i="11"/>
  <c r="L28" i="11" s="1"/>
  <c r="I28" i="11"/>
  <c r="H28" i="11"/>
  <c r="H23" i="11"/>
  <c r="I23" i="11" s="1"/>
  <c r="K18" i="11"/>
  <c r="L18" i="11" s="1"/>
  <c r="H18" i="11"/>
  <c r="I18" i="11" s="1"/>
  <c r="H14" i="11"/>
  <c r="I14" i="11" s="1"/>
  <c r="H10" i="11"/>
  <c r="I10" i="11" s="1"/>
  <c r="J38" i="10"/>
  <c r="J37" i="10"/>
  <c r="J36" i="10"/>
  <c r="J35" i="10"/>
  <c r="J34" i="10"/>
  <c r="J33" i="10"/>
  <c r="J32" i="10"/>
  <c r="J30" i="10"/>
  <c r="J29" i="10"/>
  <c r="J28" i="10"/>
  <c r="J27" i="10"/>
  <c r="J26" i="10"/>
  <c r="J24" i="10"/>
  <c r="J23" i="10"/>
  <c r="J21" i="10"/>
  <c r="J20" i="10"/>
  <c r="J19" i="10"/>
  <c r="J18" i="10"/>
  <c r="J17" i="10"/>
  <c r="J16" i="10"/>
  <c r="K14" i="10" s="1"/>
  <c r="L14" i="10" s="1"/>
  <c r="J15" i="10"/>
  <c r="J14" i="10"/>
  <c r="J13" i="10"/>
  <c r="J12" i="10"/>
  <c r="J11" i="10"/>
  <c r="J10" i="10"/>
  <c r="H34" i="10"/>
  <c r="I34" i="10" s="1"/>
  <c r="I28" i="10"/>
  <c r="H28" i="10"/>
  <c r="H23" i="10"/>
  <c r="I23" i="10" s="1"/>
  <c r="H18" i="10"/>
  <c r="I18" i="10" s="1"/>
  <c r="H14" i="10"/>
  <c r="I14" i="10" s="1"/>
  <c r="K10" i="10"/>
  <c r="H10" i="10"/>
  <c r="I10" i="10" s="1"/>
  <c r="I40" i="10" s="1"/>
  <c r="J38" i="9"/>
  <c r="J37" i="9"/>
  <c r="J36" i="9"/>
  <c r="J35" i="9"/>
  <c r="J34" i="9"/>
  <c r="J33" i="9"/>
  <c r="J32" i="9"/>
  <c r="J30" i="9"/>
  <c r="J29" i="9"/>
  <c r="J28" i="9"/>
  <c r="J27" i="9"/>
  <c r="J26" i="9"/>
  <c r="J24" i="9"/>
  <c r="J23" i="9"/>
  <c r="J21" i="9"/>
  <c r="J20" i="9"/>
  <c r="J19" i="9"/>
  <c r="J18" i="9"/>
  <c r="K18" i="9" s="1"/>
  <c r="L18" i="9" s="1"/>
  <c r="J17" i="9"/>
  <c r="J16" i="9"/>
  <c r="J15" i="9"/>
  <c r="J14" i="9"/>
  <c r="J13" i="9"/>
  <c r="J12" i="9"/>
  <c r="J11" i="9"/>
  <c r="J10" i="9"/>
  <c r="K34" i="9"/>
  <c r="L34" i="9" s="1"/>
  <c r="H34" i="9"/>
  <c r="I34" i="9" s="1"/>
  <c r="I28" i="9"/>
  <c r="H28" i="9"/>
  <c r="I23" i="9"/>
  <c r="H23" i="9"/>
  <c r="I18" i="9"/>
  <c r="H18" i="9"/>
  <c r="K14" i="9"/>
  <c r="L14" i="9" s="1"/>
  <c r="I14" i="9"/>
  <c r="H14" i="9"/>
  <c r="I10" i="9"/>
  <c r="I40" i="9" s="1"/>
  <c r="H10" i="9"/>
  <c r="H40" i="9" s="1"/>
  <c r="J38" i="8"/>
  <c r="J37" i="8"/>
  <c r="J36" i="8"/>
  <c r="J35" i="8"/>
  <c r="J34" i="8"/>
  <c r="J33" i="8"/>
  <c r="J32" i="8"/>
  <c r="J30" i="8"/>
  <c r="K28" i="8" s="1"/>
  <c r="L28" i="8" s="1"/>
  <c r="J29" i="8"/>
  <c r="J28" i="8"/>
  <c r="J27" i="8"/>
  <c r="J26" i="8"/>
  <c r="J24" i="8"/>
  <c r="J23" i="8"/>
  <c r="K23" i="8" s="1"/>
  <c r="L23" i="8" s="1"/>
  <c r="J21" i="8"/>
  <c r="J20" i="8"/>
  <c r="J19" i="8"/>
  <c r="J18" i="8"/>
  <c r="J17" i="8"/>
  <c r="J16" i="8"/>
  <c r="J15" i="8"/>
  <c r="J14" i="8"/>
  <c r="J13" i="8"/>
  <c r="J12" i="8"/>
  <c r="J11" i="8"/>
  <c r="J10" i="8"/>
  <c r="H34" i="8"/>
  <c r="I34" i="8" s="1"/>
  <c r="H28" i="8"/>
  <c r="I28" i="8" s="1"/>
  <c r="I23" i="8"/>
  <c r="H23" i="8"/>
  <c r="K18" i="8"/>
  <c r="L18" i="8" s="1"/>
  <c r="I18" i="8"/>
  <c r="H18" i="8"/>
  <c r="I14" i="8"/>
  <c r="H14" i="8"/>
  <c r="I10" i="8"/>
  <c r="I40" i="8" s="1"/>
  <c r="H10" i="8"/>
  <c r="H40" i="8" s="1"/>
  <c r="J38" i="7"/>
  <c r="J37" i="7"/>
  <c r="J36" i="7"/>
  <c r="K34" i="7" s="1"/>
  <c r="L34" i="7" s="1"/>
  <c r="J35" i="7"/>
  <c r="J34" i="7"/>
  <c r="J33" i="7"/>
  <c r="J32" i="7"/>
  <c r="J30" i="7"/>
  <c r="J29" i="7"/>
  <c r="J28" i="7"/>
  <c r="J26" i="7"/>
  <c r="J27" i="7"/>
  <c r="J24" i="7"/>
  <c r="J23" i="7"/>
  <c r="J21" i="7"/>
  <c r="J20" i="7"/>
  <c r="J19" i="7"/>
  <c r="J18" i="7"/>
  <c r="J17" i="7"/>
  <c r="J16" i="7"/>
  <c r="K14" i="7" s="1"/>
  <c r="L14" i="7" s="1"/>
  <c r="J15" i="7"/>
  <c r="J14" i="7"/>
  <c r="J13" i="7"/>
  <c r="J12" i="7"/>
  <c r="J11" i="7"/>
  <c r="J10" i="7"/>
  <c r="H34" i="7"/>
  <c r="I34" i="7" s="1"/>
  <c r="I28" i="7"/>
  <c r="H28" i="7"/>
  <c r="H23" i="7"/>
  <c r="I23" i="7" s="1"/>
  <c r="H18" i="7"/>
  <c r="I18" i="7" s="1"/>
  <c r="H14" i="7"/>
  <c r="I14" i="7" s="1"/>
  <c r="K10" i="7"/>
  <c r="H10" i="7"/>
  <c r="I10" i="7" s="1"/>
  <c r="J38" i="6"/>
  <c r="J37" i="6"/>
  <c r="J36" i="6"/>
  <c r="J35" i="6"/>
  <c r="J34" i="6"/>
  <c r="J33" i="6"/>
  <c r="J32" i="6"/>
  <c r="J30" i="6"/>
  <c r="J29" i="6"/>
  <c r="J28" i="6"/>
  <c r="J27" i="6"/>
  <c r="J26" i="6"/>
  <c r="J24" i="6"/>
  <c r="J23" i="6"/>
  <c r="J21" i="6"/>
  <c r="J20" i="6"/>
  <c r="J19" i="6"/>
  <c r="J18" i="6"/>
  <c r="J17" i="6"/>
  <c r="J16" i="6"/>
  <c r="J15" i="6"/>
  <c r="J14" i="6"/>
  <c r="J13" i="6"/>
  <c r="J12" i="6"/>
  <c r="J11" i="6"/>
  <c r="J10" i="6"/>
  <c r="K34" i="6"/>
  <c r="L34" i="6" s="1"/>
  <c r="I34" i="6"/>
  <c r="H34" i="6"/>
  <c r="I28" i="6"/>
  <c r="H28" i="6"/>
  <c r="H23" i="6"/>
  <c r="I23" i="6" s="1"/>
  <c r="H18" i="6"/>
  <c r="I18" i="6" s="1"/>
  <c r="H14" i="6"/>
  <c r="I14" i="6" s="1"/>
  <c r="H10" i="6"/>
  <c r="I10" i="6" s="1"/>
  <c r="J38" i="5"/>
  <c r="J37" i="5"/>
  <c r="J36" i="5"/>
  <c r="J35" i="5"/>
  <c r="J34" i="5"/>
  <c r="J33" i="5"/>
  <c r="J32" i="5"/>
  <c r="J30" i="5"/>
  <c r="J29" i="5"/>
  <c r="J28" i="5"/>
  <c r="J27" i="5"/>
  <c r="J26" i="5"/>
  <c r="J24" i="5"/>
  <c r="J23" i="5"/>
  <c r="J21" i="5"/>
  <c r="J20" i="5"/>
  <c r="J19" i="5"/>
  <c r="J18" i="5"/>
  <c r="J17" i="5"/>
  <c r="J16" i="5"/>
  <c r="J15" i="5"/>
  <c r="K14" i="5" s="1"/>
  <c r="L14" i="5" s="1"/>
  <c r="J14" i="5"/>
  <c r="J13" i="5"/>
  <c r="J12" i="5"/>
  <c r="K10" i="5" s="1"/>
  <c r="J11" i="5"/>
  <c r="J10" i="5"/>
  <c r="K34" i="5"/>
  <c r="L34" i="5" s="1"/>
  <c r="H34" i="5"/>
  <c r="I34" i="5" s="1"/>
  <c r="I28" i="5"/>
  <c r="H28" i="5"/>
  <c r="H23" i="5"/>
  <c r="I23" i="5" s="1"/>
  <c r="H18" i="5"/>
  <c r="I18" i="5" s="1"/>
  <c r="H14" i="5"/>
  <c r="I14" i="5" s="1"/>
  <c r="H10" i="5"/>
  <c r="I10" i="5" s="1"/>
  <c r="I40" i="5" s="1"/>
  <c r="J38" i="4"/>
  <c r="J37" i="4"/>
  <c r="J36" i="4"/>
  <c r="K34" i="4" s="1"/>
  <c r="L34" i="4" s="1"/>
  <c r="J35" i="4"/>
  <c r="J34" i="4"/>
  <c r="J33" i="4"/>
  <c r="J32" i="4"/>
  <c r="J30" i="4"/>
  <c r="K28" i="4" s="1"/>
  <c r="L28" i="4" s="1"/>
  <c r="J29" i="4"/>
  <c r="J28" i="4"/>
  <c r="J27" i="4"/>
  <c r="J26" i="4"/>
  <c r="J24" i="4"/>
  <c r="J23" i="4"/>
  <c r="J21" i="4"/>
  <c r="J20" i="4"/>
  <c r="J19" i="4"/>
  <c r="J18" i="4"/>
  <c r="J17" i="4"/>
  <c r="J16" i="4"/>
  <c r="K14" i="4" s="1"/>
  <c r="L14" i="4" s="1"/>
  <c r="J15" i="4"/>
  <c r="J14" i="4"/>
  <c r="J13" i="4"/>
  <c r="J12" i="4"/>
  <c r="J11" i="4"/>
  <c r="J10" i="4"/>
  <c r="H34" i="4"/>
  <c r="I34" i="4" s="1"/>
  <c r="I28" i="4"/>
  <c r="H28" i="4"/>
  <c r="H23" i="4"/>
  <c r="I23" i="4" s="1"/>
  <c r="H18" i="4"/>
  <c r="I18" i="4" s="1"/>
  <c r="H14" i="4"/>
  <c r="I14" i="4" s="1"/>
  <c r="K10" i="4"/>
  <c r="H10" i="4"/>
  <c r="I10" i="4" s="1"/>
  <c r="J15" i="2"/>
  <c r="J38" i="3"/>
  <c r="J37" i="3"/>
  <c r="J36" i="3"/>
  <c r="J35" i="3"/>
  <c r="J34" i="3"/>
  <c r="K34" i="3" s="1"/>
  <c r="L34" i="3" s="1"/>
  <c r="J33" i="3"/>
  <c r="J32" i="3"/>
  <c r="J30" i="3"/>
  <c r="J29" i="3"/>
  <c r="J28" i="3"/>
  <c r="J27" i="3"/>
  <c r="J26" i="3"/>
  <c r="J24" i="3"/>
  <c r="J23" i="3"/>
  <c r="J21" i="3"/>
  <c r="J20" i="3"/>
  <c r="J19" i="3"/>
  <c r="J18" i="3"/>
  <c r="J17" i="3"/>
  <c r="J16" i="3"/>
  <c r="J15" i="3"/>
  <c r="J14" i="3"/>
  <c r="J13" i="2"/>
  <c r="J13" i="3"/>
  <c r="J12" i="3"/>
  <c r="J11" i="3"/>
  <c r="J10" i="3"/>
  <c r="H34" i="3"/>
  <c r="I34" i="3" s="1"/>
  <c r="H28" i="3"/>
  <c r="I28" i="3" s="1"/>
  <c r="I23" i="3"/>
  <c r="H23" i="3"/>
  <c r="I18" i="3"/>
  <c r="H18" i="3"/>
  <c r="I14" i="3"/>
  <c r="H14" i="3"/>
  <c r="I10" i="3"/>
  <c r="I40" i="3" s="1"/>
  <c r="H10" i="3"/>
  <c r="H40" i="3" s="1"/>
  <c r="I40" i="39" l="1"/>
  <c r="K40" i="39"/>
  <c r="L10" i="39"/>
  <c r="L40" i="39" s="1"/>
  <c r="L41" i="39" s="1"/>
  <c r="J40" i="39"/>
  <c r="H40" i="39"/>
  <c r="K14" i="38"/>
  <c r="L14" i="38" s="1"/>
  <c r="L10" i="38"/>
  <c r="J40" i="38"/>
  <c r="H40" i="38"/>
  <c r="K28" i="37"/>
  <c r="L28" i="37" s="1"/>
  <c r="J40" i="37"/>
  <c r="K18" i="37"/>
  <c r="L18" i="37" s="1"/>
  <c r="K10" i="37"/>
  <c r="H40" i="37"/>
  <c r="K34" i="36"/>
  <c r="L34" i="36" s="1"/>
  <c r="K14" i="36"/>
  <c r="L14" i="36" s="1"/>
  <c r="K10" i="36"/>
  <c r="L10" i="36" s="1"/>
  <c r="I40" i="36"/>
  <c r="J40" i="36"/>
  <c r="H40" i="36"/>
  <c r="K18" i="35"/>
  <c r="L18" i="35" s="1"/>
  <c r="J40" i="35"/>
  <c r="I40" i="35"/>
  <c r="K10" i="35"/>
  <c r="H40" i="35"/>
  <c r="K28" i="34"/>
  <c r="L28" i="34" s="1"/>
  <c r="K10" i="34"/>
  <c r="J40" i="34"/>
  <c r="H40" i="34"/>
  <c r="K28" i="33"/>
  <c r="L28" i="33" s="1"/>
  <c r="L10" i="33"/>
  <c r="J40" i="33"/>
  <c r="K28" i="23"/>
  <c r="L28" i="23" s="1"/>
  <c r="K28" i="32"/>
  <c r="L28" i="32" s="1"/>
  <c r="K18" i="32"/>
  <c r="L18" i="32" s="1"/>
  <c r="K14" i="32"/>
  <c r="L14" i="32" s="1"/>
  <c r="I40" i="32"/>
  <c r="L10" i="32"/>
  <c r="J40" i="32"/>
  <c r="H40" i="32"/>
  <c r="K18" i="31"/>
  <c r="L18" i="31" s="1"/>
  <c r="L10" i="31"/>
  <c r="I40" i="31"/>
  <c r="H40" i="31"/>
  <c r="J40" i="31"/>
  <c r="K28" i="30"/>
  <c r="L28" i="30" s="1"/>
  <c r="I40" i="30"/>
  <c r="L10" i="30"/>
  <c r="H40" i="30"/>
  <c r="J40" i="30"/>
  <c r="K18" i="29"/>
  <c r="L18" i="29" s="1"/>
  <c r="I40" i="29"/>
  <c r="K10" i="29"/>
  <c r="H40" i="29"/>
  <c r="K14" i="25"/>
  <c r="L14" i="25" s="1"/>
  <c r="L10" i="25"/>
  <c r="J40" i="25"/>
  <c r="H40" i="25"/>
  <c r="L10" i="28"/>
  <c r="L40" i="28" s="1"/>
  <c r="L41" i="28" s="1"/>
  <c r="K40" i="28"/>
  <c r="J40" i="28"/>
  <c r="H40" i="28"/>
  <c r="K28" i="20"/>
  <c r="L28" i="20" s="1"/>
  <c r="K10" i="20"/>
  <c r="L10" i="20" s="1"/>
  <c r="J40" i="20"/>
  <c r="K28" i="24"/>
  <c r="L28" i="24" s="1"/>
  <c r="K23" i="24"/>
  <c r="L23" i="24" s="1"/>
  <c r="K14" i="24"/>
  <c r="L14" i="24" s="1"/>
  <c r="L10" i="24"/>
  <c r="J40" i="24"/>
  <c r="K34" i="23"/>
  <c r="L34" i="23" s="1"/>
  <c r="I40" i="23"/>
  <c r="L10" i="23"/>
  <c r="J40" i="23"/>
  <c r="H40" i="23"/>
  <c r="K34" i="22"/>
  <c r="L34" i="22" s="1"/>
  <c r="K28" i="22"/>
  <c r="L28" i="22" s="1"/>
  <c r="K23" i="22"/>
  <c r="L23" i="22" s="1"/>
  <c r="K18" i="22"/>
  <c r="L18" i="22" s="1"/>
  <c r="L10" i="22"/>
  <c r="J40" i="22"/>
  <c r="H40" i="22"/>
  <c r="K34" i="21"/>
  <c r="L34" i="21" s="1"/>
  <c r="K23" i="21"/>
  <c r="L23" i="21" s="1"/>
  <c r="J40" i="21"/>
  <c r="K18" i="21"/>
  <c r="L18" i="21" s="1"/>
  <c r="K28" i="27"/>
  <c r="L28" i="27" s="1"/>
  <c r="K18" i="27"/>
  <c r="L18" i="27" s="1"/>
  <c r="K10" i="27"/>
  <c r="L10" i="27" s="1"/>
  <c r="J40" i="27"/>
  <c r="H40" i="27"/>
  <c r="K10" i="21"/>
  <c r="H40" i="21"/>
  <c r="K28" i="26"/>
  <c r="L28" i="26" s="1"/>
  <c r="K18" i="26"/>
  <c r="L18" i="26" s="1"/>
  <c r="K14" i="26"/>
  <c r="L14" i="26" s="1"/>
  <c r="L10" i="26"/>
  <c r="I40" i="26"/>
  <c r="J40" i="26"/>
  <c r="H40" i="26"/>
  <c r="K14" i="19"/>
  <c r="L14" i="19" s="1"/>
  <c r="K10" i="19"/>
  <c r="L10" i="19" s="1"/>
  <c r="K40" i="19"/>
  <c r="J40" i="19"/>
  <c r="K14" i="18"/>
  <c r="L14" i="18" s="1"/>
  <c r="L10" i="18"/>
  <c r="K40" i="18"/>
  <c r="J40" i="18"/>
  <c r="H40" i="18"/>
  <c r="K34" i="17"/>
  <c r="L34" i="17" s="1"/>
  <c r="K28" i="17"/>
  <c r="L28" i="17" s="1"/>
  <c r="K10" i="17"/>
  <c r="L10" i="17"/>
  <c r="I40" i="17"/>
  <c r="J40" i="17"/>
  <c r="H40" i="17"/>
  <c r="K28" i="16"/>
  <c r="L28" i="16" s="1"/>
  <c r="I40" i="16"/>
  <c r="L10" i="16"/>
  <c r="J40" i="16"/>
  <c r="H40" i="16"/>
  <c r="K34" i="15"/>
  <c r="L34" i="15" s="1"/>
  <c r="K10" i="15"/>
  <c r="L10" i="15" s="1"/>
  <c r="L40" i="15" s="1"/>
  <c r="L41" i="15" s="1"/>
  <c r="J40" i="15"/>
  <c r="H40" i="15"/>
  <c r="K28" i="14"/>
  <c r="L28" i="14" s="1"/>
  <c r="K18" i="14"/>
  <c r="L18" i="14" s="1"/>
  <c r="J40" i="14"/>
  <c r="K10" i="14"/>
  <c r="K34" i="13"/>
  <c r="L34" i="13" s="1"/>
  <c r="K23" i="13"/>
  <c r="L23" i="13" s="1"/>
  <c r="L10" i="13"/>
  <c r="J40" i="13"/>
  <c r="H40" i="13"/>
  <c r="K34" i="12"/>
  <c r="L34" i="12" s="1"/>
  <c r="K14" i="12"/>
  <c r="L14" i="12" s="1"/>
  <c r="K10" i="12"/>
  <c r="I40" i="12"/>
  <c r="L10" i="12"/>
  <c r="J40" i="12"/>
  <c r="H40" i="12"/>
  <c r="K34" i="11"/>
  <c r="L34" i="11" s="1"/>
  <c r="K14" i="11"/>
  <c r="L14" i="11" s="1"/>
  <c r="J40" i="11"/>
  <c r="I40" i="11"/>
  <c r="K10" i="11"/>
  <c r="H40" i="11"/>
  <c r="K34" i="10"/>
  <c r="L34" i="10" s="1"/>
  <c r="K28" i="10"/>
  <c r="L28" i="10" s="1"/>
  <c r="K23" i="10"/>
  <c r="L23" i="10" s="1"/>
  <c r="K18" i="10"/>
  <c r="L18" i="10" s="1"/>
  <c r="L10" i="10"/>
  <c r="J40" i="10"/>
  <c r="H40" i="10"/>
  <c r="K28" i="9"/>
  <c r="L28" i="9" s="1"/>
  <c r="K23" i="9"/>
  <c r="L23" i="9" s="1"/>
  <c r="K10" i="9"/>
  <c r="L10" i="9"/>
  <c r="J40" i="9"/>
  <c r="K34" i="8"/>
  <c r="L34" i="8" s="1"/>
  <c r="K14" i="8"/>
  <c r="L14" i="8" s="1"/>
  <c r="K10" i="8"/>
  <c r="L10" i="8" s="1"/>
  <c r="J40" i="8"/>
  <c r="K28" i="7"/>
  <c r="L28" i="7" s="1"/>
  <c r="K23" i="7"/>
  <c r="L23" i="7" s="1"/>
  <c r="K18" i="7"/>
  <c r="L18" i="7" s="1"/>
  <c r="L10" i="7"/>
  <c r="I40" i="7"/>
  <c r="J40" i="7"/>
  <c r="H40" i="7"/>
  <c r="K28" i="6"/>
  <c r="L28" i="6" s="1"/>
  <c r="K23" i="6"/>
  <c r="L23" i="6" s="1"/>
  <c r="K18" i="6"/>
  <c r="L18" i="6" s="1"/>
  <c r="K14" i="6"/>
  <c r="L14" i="6" s="1"/>
  <c r="K10" i="6"/>
  <c r="L10" i="6" s="1"/>
  <c r="I40" i="6"/>
  <c r="J40" i="6"/>
  <c r="H40" i="6"/>
  <c r="K28" i="5"/>
  <c r="L28" i="5" s="1"/>
  <c r="K23" i="5"/>
  <c r="L23" i="5" s="1"/>
  <c r="K18" i="5"/>
  <c r="L18" i="5" s="1"/>
  <c r="L10" i="5"/>
  <c r="J40" i="5"/>
  <c r="H40" i="5"/>
  <c r="K23" i="4"/>
  <c r="L23" i="4" s="1"/>
  <c r="K18" i="4"/>
  <c r="L18" i="4" s="1"/>
  <c r="L10" i="4"/>
  <c r="I40" i="4"/>
  <c r="J40" i="4"/>
  <c r="H40" i="4"/>
  <c r="K28" i="3"/>
  <c r="L28" i="3" s="1"/>
  <c r="K23" i="3"/>
  <c r="L23" i="3" s="1"/>
  <c r="K18" i="3"/>
  <c r="L18" i="3" s="1"/>
  <c r="K14" i="3"/>
  <c r="L14" i="3" s="1"/>
  <c r="J40" i="3"/>
  <c r="K10" i="3"/>
  <c r="J38" i="2"/>
  <c r="J37" i="2"/>
  <c r="J36" i="2"/>
  <c r="J35" i="2"/>
  <c r="J34" i="2"/>
  <c r="J33" i="2"/>
  <c r="J32" i="2"/>
  <c r="J30" i="2"/>
  <c r="J29" i="2"/>
  <c r="J28" i="2"/>
  <c r="J27" i="2"/>
  <c r="J26" i="2"/>
  <c r="J24" i="2"/>
  <c r="J23" i="2"/>
  <c r="K23" i="2" s="1"/>
  <c r="L23" i="2" s="1"/>
  <c r="J21" i="2"/>
  <c r="J20" i="2"/>
  <c r="K18" i="2" s="1"/>
  <c r="L18" i="2" s="1"/>
  <c r="J19" i="2"/>
  <c r="J18" i="2"/>
  <c r="J17" i="2"/>
  <c r="J16" i="2"/>
  <c r="J14" i="2"/>
  <c r="J12" i="2"/>
  <c r="J11" i="2"/>
  <c r="J10" i="2"/>
  <c r="H34" i="2"/>
  <c r="I34" i="2" s="1"/>
  <c r="K28" i="2"/>
  <c r="L28" i="2" s="1"/>
  <c r="I28" i="2"/>
  <c r="H28" i="2"/>
  <c r="H23" i="2"/>
  <c r="I23" i="2" s="1"/>
  <c r="H18" i="2"/>
  <c r="I18" i="2" s="1"/>
  <c r="H14" i="2"/>
  <c r="I14" i="2" s="1"/>
  <c r="H10" i="2"/>
  <c r="I10" i="2" s="1"/>
  <c r="I40" i="2" s="1"/>
  <c r="J35" i="1"/>
  <c r="J30" i="1"/>
  <c r="J36" i="1"/>
  <c r="J29" i="1"/>
  <c r="J24" i="1"/>
  <c r="J21" i="1"/>
  <c r="J27" i="1"/>
  <c r="J33" i="1"/>
  <c r="J38" i="1"/>
  <c r="J17" i="1"/>
  <c r="J13" i="1"/>
  <c r="J37" i="1"/>
  <c r="J32" i="1"/>
  <c r="J26" i="1"/>
  <c r="J20" i="1"/>
  <c r="J16" i="1"/>
  <c r="J12" i="1"/>
  <c r="J19" i="1"/>
  <c r="J15" i="1"/>
  <c r="J11" i="1"/>
  <c r="J34" i="1"/>
  <c r="J28" i="1"/>
  <c r="J23" i="1"/>
  <c r="J18" i="1"/>
  <c r="J14" i="1"/>
  <c r="J10" i="1"/>
  <c r="K40" i="38" l="1"/>
  <c r="L40" i="38"/>
  <c r="L41" i="38" s="1"/>
  <c r="L10" i="37"/>
  <c r="L40" i="37" s="1"/>
  <c r="L41" i="37" s="1"/>
  <c r="K40" i="37"/>
  <c r="L40" i="36"/>
  <c r="L41" i="36" s="1"/>
  <c r="K40" i="36"/>
  <c r="L10" i="35"/>
  <c r="L40" i="35" s="1"/>
  <c r="L41" i="35" s="1"/>
  <c r="K40" i="35"/>
  <c r="K40" i="34"/>
  <c r="L10" i="34"/>
  <c r="L40" i="34" s="1"/>
  <c r="L41" i="34" s="1"/>
  <c r="K40" i="33"/>
  <c r="L40" i="33"/>
  <c r="L41" i="33" s="1"/>
  <c r="L40" i="32"/>
  <c r="L41" i="32" s="1"/>
  <c r="K40" i="32"/>
  <c r="L40" i="31"/>
  <c r="L41" i="31" s="1"/>
  <c r="K40" i="31"/>
  <c r="L40" i="30"/>
  <c r="L41" i="30" s="1"/>
  <c r="K40" i="30"/>
  <c r="L10" i="29"/>
  <c r="L40" i="29" s="1"/>
  <c r="L41" i="29" s="1"/>
  <c r="K40" i="29"/>
  <c r="K40" i="25"/>
  <c r="L40" i="25"/>
  <c r="L41" i="25" s="1"/>
  <c r="L40" i="20"/>
  <c r="L41" i="20" s="1"/>
  <c r="K40" i="20"/>
  <c r="K40" i="24"/>
  <c r="L40" i="24"/>
  <c r="L41" i="24" s="1"/>
  <c r="K40" i="23"/>
  <c r="L40" i="23"/>
  <c r="L41" i="23" s="1"/>
  <c r="K40" i="22"/>
  <c r="L40" i="22"/>
  <c r="L41" i="22" s="1"/>
  <c r="L40" i="27"/>
  <c r="L41" i="27" s="1"/>
  <c r="K40" i="27"/>
  <c r="L10" i="21"/>
  <c r="L40" i="21" s="1"/>
  <c r="L41" i="21" s="1"/>
  <c r="K40" i="21"/>
  <c r="K40" i="26"/>
  <c r="L40" i="26"/>
  <c r="L41" i="26" s="1"/>
  <c r="L40" i="19"/>
  <c r="L41" i="19" s="1"/>
  <c r="L40" i="18"/>
  <c r="L41" i="18" s="1"/>
  <c r="K40" i="17"/>
  <c r="L40" i="17"/>
  <c r="L41" i="17" s="1"/>
  <c r="K40" i="16"/>
  <c r="L40" i="16"/>
  <c r="L41" i="16" s="1"/>
  <c r="K40" i="15"/>
  <c r="L10" i="14"/>
  <c r="L40" i="14" s="1"/>
  <c r="L41" i="14" s="1"/>
  <c r="K40" i="14"/>
  <c r="L40" i="13"/>
  <c r="L41" i="13" s="1"/>
  <c r="K40" i="13"/>
  <c r="K40" i="12"/>
  <c r="L40" i="12"/>
  <c r="L41" i="12" s="1"/>
  <c r="L10" i="11"/>
  <c r="L40" i="11" s="1"/>
  <c r="L41" i="11" s="1"/>
  <c r="K40" i="11"/>
  <c r="L40" i="10"/>
  <c r="L41" i="10" s="1"/>
  <c r="K40" i="10"/>
  <c r="K40" i="9"/>
  <c r="L40" i="9"/>
  <c r="L41" i="9" s="1"/>
  <c r="L40" i="8"/>
  <c r="L41" i="8" s="1"/>
  <c r="K40" i="8"/>
  <c r="K40" i="7"/>
  <c r="L40" i="7"/>
  <c r="L41" i="7" s="1"/>
  <c r="L40" i="6"/>
  <c r="L41" i="6" s="1"/>
  <c r="K40" i="6"/>
  <c r="K40" i="5"/>
  <c r="L40" i="5"/>
  <c r="L41" i="5" s="1"/>
  <c r="K40" i="4"/>
  <c r="L40" i="4"/>
  <c r="L41" i="4" s="1"/>
  <c r="L10" i="3"/>
  <c r="L40" i="3" s="1"/>
  <c r="L41" i="3" s="1"/>
  <c r="K40" i="3"/>
  <c r="K34" i="2"/>
  <c r="L34" i="2" s="1"/>
  <c r="K14" i="2"/>
  <c r="L14" i="2" s="1"/>
  <c r="K10" i="2"/>
  <c r="L10" i="2" s="1"/>
  <c r="J40" i="2"/>
  <c r="H40" i="2"/>
  <c r="L40" i="2" l="1"/>
  <c r="L41" i="2" s="1"/>
  <c r="K40" i="2"/>
  <c r="K18" i="1" l="1"/>
  <c r="K14" i="1"/>
  <c r="K10" i="1"/>
  <c r="K28" i="1"/>
  <c r="L28" i="1" s="1"/>
  <c r="H28" i="1"/>
  <c r="I28" i="1" s="1"/>
  <c r="K34" i="1" l="1"/>
  <c r="K23" i="1"/>
  <c r="J40" i="1" l="1"/>
  <c r="L34" i="1"/>
  <c r="L23" i="1"/>
  <c r="L18" i="1"/>
  <c r="L14" i="1"/>
  <c r="L10" i="1"/>
  <c r="H18" i="1"/>
  <c r="I18" i="1" s="1"/>
  <c r="H34" i="1"/>
  <c r="I34" i="1" s="1"/>
  <c r="H23" i="1"/>
  <c r="I23" i="1" s="1"/>
  <c r="H14" i="1"/>
  <c r="I14" i="1" s="1"/>
  <c r="H10" i="1"/>
  <c r="I10" i="1" s="1"/>
  <c r="I40" i="1" l="1"/>
  <c r="H40" i="1"/>
  <c r="K40" i="1"/>
  <c r="L40" i="1"/>
  <c r="L41" i="1" s="1"/>
</calcChain>
</file>

<file path=xl/sharedStrings.xml><?xml version="1.0" encoding="utf-8"?>
<sst xmlns="http://schemas.openxmlformats.org/spreadsheetml/2006/main" count="4212" uniqueCount="143">
  <si>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</si>
  <si>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</si>
  <si>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</si>
  <si>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</si>
  <si>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</si>
  <si>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</si>
  <si>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</si>
  <si>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</si>
  <si>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</si>
  <si>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</si>
  <si>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</si>
  <si>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</si>
  <si>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</si>
  <si>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</si>
  <si>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</si>
  <si>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</si>
  <si>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</si>
  <si>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</si>
  <si>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</si>
  <si>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</si>
  <si>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</si>
  <si>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</si>
  <si>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</si>
  <si>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</si>
  <si>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</si>
  <si>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</si>
  <si>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</si>
  <si>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</si>
  <si>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Kriteria PAP :</t>
  </si>
  <si>
    <t>Nilai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</si>
  <si>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</si>
  <si>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</si>
  <si>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</si>
  <si>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</si>
  <si>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</si>
  <si>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</si>
  <si>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</si>
  <si>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</si>
  <si>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</si>
  <si>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</si>
  <si>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</si>
  <si>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</si>
  <si>
    <t>Ketercapaian CPL (%)</t>
  </si>
  <si>
    <t>NILAI HURUF</t>
  </si>
  <si>
    <t>laporan tugas besar</t>
  </si>
  <si>
    <r>
      <t xml:space="preserve">Deskripsi evaluasi dan tindak lanjut </t>
    </r>
    <r>
      <rPr>
        <b/>
        <sz val="11"/>
        <color rgb="FFFF0000"/>
        <rFont val="Calibri"/>
        <family val="2"/>
      </rPr>
      <t>(jika nilai &gt; kolom I, maka sub-CPMK tercapai)</t>
    </r>
  </si>
  <si>
    <t>jika CPMK belum tercapai, perlu diberikan tugas tambahan pada penilaian produk, presentasi dan praktikum</t>
  </si>
  <si>
    <t>Angka</t>
  </si>
  <si>
    <t xml:space="preserve">Total </t>
  </si>
  <si>
    <t>PRODI PERENCANAAN WILAYAH DAN KOTA FAKULTAS TEKNIK UNIVERSITAS PAKUAN</t>
  </si>
  <si>
    <t>SEMESTER GENAP TAHUN AJAR 2022/2023</t>
  </si>
  <si>
    <t>CPMK 6</t>
  </si>
  <si>
    <t>Sub-CPMK 6</t>
  </si>
  <si>
    <t>1,2,4,6</t>
  </si>
  <si>
    <t>PORTOFOLIO PERKEMBANGAN KEMAMPUAN MATA KULIAH PENGANTAR EKONOMI</t>
  </si>
  <si>
    <t>C2</t>
  </si>
  <si>
    <t>4,5,6,7</t>
  </si>
  <si>
    <t>10,11,12</t>
  </si>
  <si>
    <t>13,14,15</t>
  </si>
  <si>
    <t>tugas mingguan</t>
  </si>
  <si>
    <t>presentasi</t>
  </si>
  <si>
    <t xml:space="preserve">presentasi </t>
  </si>
  <si>
    <t>tidak tercapai</t>
  </si>
  <si>
    <t>tercapai</t>
  </si>
  <si>
    <t>Nama: Dodi Muhammad Kurniawan</t>
  </si>
  <si>
    <t>NPM: 052119001</t>
  </si>
  <si>
    <t>Nama: Muhamad Randyka Cahaya Putra</t>
  </si>
  <si>
    <t>NPM: 052119012</t>
  </si>
  <si>
    <t>Nama: Fillah Noor Tsalitsa</t>
  </si>
  <si>
    <t>NPM: 052120054</t>
  </si>
  <si>
    <t>Nama: Jeckson Plenoky Tarigan</t>
  </si>
  <si>
    <t>NPM: 052122001</t>
  </si>
  <si>
    <t>Nama: Keisya Rania Zahirah</t>
  </si>
  <si>
    <t>NPM: 052122003</t>
  </si>
  <si>
    <t>Nama: Feby Rahmawati Umarella</t>
  </si>
  <si>
    <t>NPM: 052122004</t>
  </si>
  <si>
    <t>Nama: Vilda Dimansye Usa Kelmaskossu</t>
  </si>
  <si>
    <t>NPM: 052122005</t>
  </si>
  <si>
    <t>Nama: Rafi Fitrah Ramadhani</t>
  </si>
  <si>
    <t>NPM: 052122006</t>
  </si>
  <si>
    <t>Nama: Nelvira Okrianti</t>
  </si>
  <si>
    <t>NPM: 052122007</t>
  </si>
  <si>
    <t>Nama: Rifqi Dani Arifin</t>
  </si>
  <si>
    <t>NPM: 052122008</t>
  </si>
  <si>
    <t>Nama: Ade Kurnia</t>
  </si>
  <si>
    <t>NPM: 052122009</t>
  </si>
  <si>
    <t>Nama: Muhammad Zidan Alfarizi</t>
  </si>
  <si>
    <t>NPM: 052122010</t>
  </si>
  <si>
    <t>Nama: Setiawan</t>
  </si>
  <si>
    <t>NPM: 052122011</t>
  </si>
  <si>
    <t>Nama: Ibnu Anugrah Ramadhan</t>
  </si>
  <si>
    <t>NPM: 052122012</t>
  </si>
  <si>
    <t>Nama: Aziz Mufti Atilla</t>
  </si>
  <si>
    <t>NPM: 052122013</t>
  </si>
  <si>
    <t>Nama: Andika Zalsa Kusumaningtyas</t>
  </si>
  <si>
    <t>NPM: 052122014</t>
  </si>
  <si>
    <t xml:space="preserve"> tercapai</t>
  </si>
  <si>
    <t>Nama: Sultan Adji Buana</t>
  </si>
  <si>
    <t>NPM: 052122015</t>
  </si>
  <si>
    <t>Nama: Helmalia Nursagita Azzahra</t>
  </si>
  <si>
    <t>NPM: 052122016</t>
  </si>
  <si>
    <t>Nama: Agnia Abdyarini Riyanto</t>
  </si>
  <si>
    <t>NPM: 052122017</t>
  </si>
  <si>
    <t>Nama: Zalfa Destrianajwa Darmawan</t>
  </si>
  <si>
    <t>NPM: 052122018</t>
  </si>
  <si>
    <t>Nama: Muhammad Zaky Mubarak</t>
  </si>
  <si>
    <t>NPM: 052122019</t>
  </si>
  <si>
    <t>Nama: Vira Esther Christiany Saiba</t>
  </si>
  <si>
    <t>NPM: 052122020</t>
  </si>
  <si>
    <t>Nama: Charisma Waty Patiran</t>
  </si>
  <si>
    <t>NPM: 052122021</t>
  </si>
  <si>
    <t>NPM: 052122022</t>
  </si>
  <si>
    <t>Nama: Andhini Putri Sopian</t>
  </si>
  <si>
    <t>Nama: Muhammad Danu Ibrahim</t>
  </si>
  <si>
    <t>NPM: 052122023</t>
  </si>
  <si>
    <t>Nama: Cahyaning Inten Namarsari</t>
  </si>
  <si>
    <t>NPM: 052122024</t>
  </si>
  <si>
    <t>Nama: Rizki Rinjani</t>
  </si>
  <si>
    <t>NPM: 052122025</t>
  </si>
  <si>
    <t>Nama: Nurul Dianah</t>
  </si>
  <si>
    <t>NPM: 052122026</t>
  </si>
  <si>
    <t>Nama: Rahmah Khoirunnisaa</t>
  </si>
  <si>
    <t>NPM: 052122027</t>
  </si>
  <si>
    <t>Nama: Ziddan Alviansyah</t>
  </si>
  <si>
    <t>NPM: 052122028</t>
  </si>
  <si>
    <t>Nama: Hady Pasha Octaviady</t>
  </si>
  <si>
    <t>NPM: 052122029</t>
  </si>
  <si>
    <t>Nama: Daffa Dwi Prasetyo</t>
  </si>
  <si>
    <t>NPM: 052122030</t>
  </si>
  <si>
    <t>Nama: Alzazeera Khabiza Milani Putri</t>
  </si>
  <si>
    <t>NPM: 052122031</t>
  </si>
  <si>
    <t>Nama: Muhamad Faza Wanda Setiyo Anugerah</t>
  </si>
  <si>
    <t>NPM: 052122032</t>
  </si>
  <si>
    <t>Nama: Vitto Arif Raharja</t>
  </si>
  <si>
    <t>NPM: 052122033</t>
  </si>
  <si>
    <t>Nama: Muhammad Alif Ramdhani</t>
  </si>
  <si>
    <t>NPM: 052122034</t>
  </si>
  <si>
    <t>Nama: Salsabila Amanda Hayan Saputri</t>
  </si>
  <si>
    <t>NPM: 052122035</t>
  </si>
  <si>
    <t>Nama: Ayu Chantika Madina Putri</t>
  </si>
  <si>
    <t>NPM: 052122037</t>
  </si>
  <si>
    <t>Nama: Muhammad Ikhwanda Nurfandiyana</t>
  </si>
  <si>
    <t>NPM: 052122038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</si>
</sst>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kapitulasi%20Nil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poran Tugas Besar"/>
      <sheetName val="Presentasi "/>
      <sheetName val="Tugas Mingguan"/>
      <sheetName val="Keaktifan"/>
      <sheetName val="Sikap"/>
      <sheetName val="Rekap"/>
    </sheetNames>
    <sheetDataSet>
      <sheetData sheetId="0">
        <row r="7">
          <cell r="D7">
            <v>65</v>
          </cell>
          <cell r="E7">
            <v>65</v>
          </cell>
        </row>
        <row r="8">
          <cell r="D8">
            <v>65</v>
          </cell>
          <cell r="E8">
            <v>65</v>
          </cell>
        </row>
        <row r="9">
          <cell r="D9">
            <v>0</v>
          </cell>
          <cell r="E9">
            <v>0</v>
          </cell>
        </row>
        <row r="10">
          <cell r="D10">
            <v>80</v>
          </cell>
          <cell r="E10">
            <v>80</v>
          </cell>
        </row>
        <row r="11">
          <cell r="D11">
            <v>85</v>
          </cell>
          <cell r="E11">
            <v>85</v>
          </cell>
        </row>
        <row r="12">
          <cell r="D12">
            <v>60</v>
          </cell>
          <cell r="E12">
            <v>60</v>
          </cell>
        </row>
        <row r="13">
          <cell r="D13">
            <v>57.5</v>
          </cell>
          <cell r="E13">
            <v>57.5</v>
          </cell>
        </row>
        <row r="14">
          <cell r="D14">
            <v>0</v>
          </cell>
          <cell r="E14">
            <v>0</v>
          </cell>
        </row>
        <row r="15">
          <cell r="D15">
            <v>60</v>
          </cell>
          <cell r="E15">
            <v>60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85</v>
          </cell>
          <cell r="E22">
            <v>85</v>
          </cell>
        </row>
        <row r="23">
          <cell r="D23">
            <v>0</v>
          </cell>
          <cell r="E23">
            <v>0</v>
          </cell>
        </row>
        <row r="24">
          <cell r="D24">
            <v>65</v>
          </cell>
          <cell r="E24">
            <v>65</v>
          </cell>
        </row>
        <row r="25">
          <cell r="D25">
            <v>67.5</v>
          </cell>
          <cell r="E25">
            <v>67.5</v>
          </cell>
        </row>
        <row r="26">
          <cell r="D26">
            <v>65</v>
          </cell>
          <cell r="E26">
            <v>65</v>
          </cell>
        </row>
        <row r="27">
          <cell r="D27">
            <v>72.5</v>
          </cell>
          <cell r="E27">
            <v>72.5</v>
          </cell>
        </row>
        <row r="28">
          <cell r="D28">
            <v>57.5</v>
          </cell>
          <cell r="E28">
            <v>57.5</v>
          </cell>
        </row>
        <row r="29">
          <cell r="D29">
            <v>60</v>
          </cell>
          <cell r="E29">
            <v>60</v>
          </cell>
        </row>
        <row r="30">
          <cell r="D30">
            <v>67.5</v>
          </cell>
          <cell r="E30">
            <v>67.5</v>
          </cell>
        </row>
        <row r="31">
          <cell r="D31">
            <v>0</v>
          </cell>
          <cell r="E31">
            <v>0</v>
          </cell>
        </row>
        <row r="32">
          <cell r="D32">
            <v>70</v>
          </cell>
          <cell r="E32">
            <v>70</v>
          </cell>
        </row>
        <row r="33">
          <cell r="D33">
            <v>60</v>
          </cell>
          <cell r="E33">
            <v>60</v>
          </cell>
        </row>
        <row r="34">
          <cell r="D34">
            <v>72.5</v>
          </cell>
          <cell r="E34">
            <v>72.5</v>
          </cell>
        </row>
        <row r="35">
          <cell r="D35">
            <v>75</v>
          </cell>
          <cell r="E35">
            <v>75</v>
          </cell>
        </row>
        <row r="36">
          <cell r="D36">
            <v>0</v>
          </cell>
          <cell r="E36">
            <v>0</v>
          </cell>
        </row>
        <row r="37">
          <cell r="D37">
            <v>80</v>
          </cell>
          <cell r="E37">
            <v>80</v>
          </cell>
        </row>
        <row r="38">
          <cell r="D38">
            <v>72.5</v>
          </cell>
          <cell r="E38">
            <v>72.5</v>
          </cell>
        </row>
        <row r="39">
          <cell r="D39">
            <v>75</v>
          </cell>
          <cell r="E39">
            <v>75</v>
          </cell>
        </row>
        <row r="40">
          <cell r="D40">
            <v>77.5</v>
          </cell>
          <cell r="E40">
            <v>77.5</v>
          </cell>
        </row>
        <row r="41">
          <cell r="D41">
            <v>70</v>
          </cell>
          <cell r="E41">
            <v>70</v>
          </cell>
        </row>
        <row r="42">
          <cell r="D42">
            <v>77.5</v>
          </cell>
          <cell r="E42">
            <v>77.5</v>
          </cell>
        </row>
        <row r="43">
          <cell r="D43">
            <v>70</v>
          </cell>
          <cell r="E43">
            <v>70</v>
          </cell>
        </row>
        <row r="44">
          <cell r="D44">
            <v>72.5</v>
          </cell>
          <cell r="E44">
            <v>72.5</v>
          </cell>
        </row>
        <row r="45">
          <cell r="D45">
            <v>0</v>
          </cell>
          <cell r="E45">
            <v>0</v>
          </cell>
        </row>
      </sheetData>
      <sheetData sheetId="1">
        <row r="7">
          <cell r="D7">
            <v>0</v>
          </cell>
          <cell r="E7">
            <v>0</v>
          </cell>
          <cell r="F7">
            <v>60</v>
          </cell>
        </row>
        <row r="8">
          <cell r="D8">
            <v>0</v>
          </cell>
          <cell r="E8">
            <v>0</v>
          </cell>
          <cell r="F8">
            <v>60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75</v>
          </cell>
          <cell r="E10">
            <v>75</v>
          </cell>
          <cell r="F10">
            <v>85</v>
          </cell>
        </row>
        <row r="11">
          <cell r="D11">
            <v>80</v>
          </cell>
          <cell r="E11">
            <v>80</v>
          </cell>
          <cell r="F11">
            <v>85</v>
          </cell>
        </row>
        <row r="12">
          <cell r="D12">
            <v>60</v>
          </cell>
          <cell r="E12">
            <v>60</v>
          </cell>
          <cell r="F12">
            <v>60</v>
          </cell>
        </row>
        <row r="13">
          <cell r="D13">
            <v>0</v>
          </cell>
          <cell r="E13">
            <v>0</v>
          </cell>
          <cell r="F13">
            <v>60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75</v>
          </cell>
          <cell r="E15">
            <v>75</v>
          </cell>
          <cell r="F15">
            <v>60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80</v>
          </cell>
          <cell r="E22">
            <v>80</v>
          </cell>
          <cell r="F22">
            <v>85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60</v>
          </cell>
          <cell r="E24">
            <v>60</v>
          </cell>
          <cell r="F24">
            <v>65</v>
          </cell>
        </row>
        <row r="25">
          <cell r="D25">
            <v>75</v>
          </cell>
          <cell r="E25">
            <v>75</v>
          </cell>
          <cell r="F25">
            <v>60</v>
          </cell>
        </row>
        <row r="26">
          <cell r="D26">
            <v>60</v>
          </cell>
          <cell r="E26">
            <v>60</v>
          </cell>
          <cell r="F26">
            <v>65</v>
          </cell>
        </row>
        <row r="27">
          <cell r="D27">
            <v>80</v>
          </cell>
          <cell r="E27">
            <v>80</v>
          </cell>
          <cell r="F27">
            <v>70</v>
          </cell>
        </row>
        <row r="28">
          <cell r="D28">
            <v>0</v>
          </cell>
          <cell r="E28">
            <v>0</v>
          </cell>
          <cell r="F28">
            <v>60</v>
          </cell>
        </row>
        <row r="29">
          <cell r="D29">
            <v>60</v>
          </cell>
          <cell r="E29">
            <v>60</v>
          </cell>
          <cell r="F29">
            <v>60</v>
          </cell>
        </row>
        <row r="30">
          <cell r="D30">
            <v>75</v>
          </cell>
          <cell r="E30">
            <v>75</v>
          </cell>
          <cell r="F30">
            <v>60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2">
          <cell r="D32">
            <v>50</v>
          </cell>
          <cell r="E32">
            <v>50</v>
          </cell>
          <cell r="F32">
            <v>70</v>
          </cell>
        </row>
        <row r="33">
          <cell r="D33">
            <v>75</v>
          </cell>
          <cell r="E33">
            <v>75</v>
          </cell>
          <cell r="F33">
            <v>60</v>
          </cell>
        </row>
        <row r="34">
          <cell r="D34">
            <v>65</v>
          </cell>
          <cell r="E34">
            <v>65</v>
          </cell>
          <cell r="F34">
            <v>65</v>
          </cell>
        </row>
        <row r="35">
          <cell r="D35">
            <v>80</v>
          </cell>
          <cell r="E35">
            <v>80</v>
          </cell>
          <cell r="F35">
            <v>70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75</v>
          </cell>
          <cell r="E37">
            <v>75</v>
          </cell>
          <cell r="F37">
            <v>85</v>
          </cell>
        </row>
        <row r="38">
          <cell r="D38">
            <v>80</v>
          </cell>
          <cell r="E38">
            <v>80</v>
          </cell>
          <cell r="F38">
            <v>70</v>
          </cell>
        </row>
        <row r="39">
          <cell r="D39">
            <v>80</v>
          </cell>
          <cell r="E39">
            <v>80</v>
          </cell>
          <cell r="F39">
            <v>70</v>
          </cell>
        </row>
        <row r="40">
          <cell r="D40">
            <v>75</v>
          </cell>
          <cell r="E40">
            <v>75</v>
          </cell>
          <cell r="F40">
            <v>80</v>
          </cell>
        </row>
        <row r="41">
          <cell r="D41">
            <v>50</v>
          </cell>
          <cell r="E41">
            <v>50</v>
          </cell>
          <cell r="F41">
            <v>70</v>
          </cell>
        </row>
        <row r="42">
          <cell r="D42">
            <v>75</v>
          </cell>
          <cell r="E42">
            <v>75</v>
          </cell>
          <cell r="F42">
            <v>80</v>
          </cell>
        </row>
        <row r="43">
          <cell r="D43">
            <v>50</v>
          </cell>
          <cell r="E43">
            <v>50</v>
          </cell>
          <cell r="F43">
            <v>70</v>
          </cell>
        </row>
        <row r="44">
          <cell r="D44">
            <v>65</v>
          </cell>
          <cell r="E44">
            <v>65</v>
          </cell>
          <cell r="F44">
            <v>65</v>
          </cell>
        </row>
        <row r="45">
          <cell r="D45">
            <v>0</v>
          </cell>
          <cell r="E45">
            <v>0</v>
          </cell>
          <cell r="F45">
            <v>0</v>
          </cell>
        </row>
      </sheetData>
      <sheetData sheetId="2">
        <row r="7">
          <cell r="D7">
            <v>33.333333333333336</v>
          </cell>
          <cell r="E7">
            <v>33.333333333333336</v>
          </cell>
          <cell r="F7">
            <v>0</v>
          </cell>
          <cell r="G7">
            <v>0</v>
          </cell>
          <cell r="H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82.333333333333329</v>
          </cell>
          <cell r="E10">
            <v>82.333333333333329</v>
          </cell>
          <cell r="F10">
            <v>75</v>
          </cell>
          <cell r="G10">
            <v>75</v>
          </cell>
          <cell r="H10">
            <v>75</v>
          </cell>
        </row>
        <row r="11">
          <cell r="D11">
            <v>86.666666666666671</v>
          </cell>
          <cell r="E11">
            <v>86.666666666666671</v>
          </cell>
          <cell r="F11">
            <v>80</v>
          </cell>
          <cell r="G11">
            <v>80</v>
          </cell>
          <cell r="H11">
            <v>80</v>
          </cell>
        </row>
        <row r="12">
          <cell r="D12">
            <v>73.333333333333329</v>
          </cell>
          <cell r="E12">
            <v>73.333333333333329</v>
          </cell>
          <cell r="F12">
            <v>60</v>
          </cell>
          <cell r="G12">
            <v>60</v>
          </cell>
          <cell r="H12">
            <v>60</v>
          </cell>
        </row>
        <row r="13">
          <cell r="D13">
            <v>50</v>
          </cell>
          <cell r="E13">
            <v>50</v>
          </cell>
          <cell r="F13">
            <v>50</v>
          </cell>
          <cell r="G13">
            <v>0</v>
          </cell>
          <cell r="H13">
            <v>0</v>
          </cell>
        </row>
        <row r="14">
          <cell r="D14">
            <v>32.333333333333336</v>
          </cell>
          <cell r="E14">
            <v>32.333333333333336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78.333333333333329</v>
          </cell>
          <cell r="E15">
            <v>78.333333333333329</v>
          </cell>
          <cell r="F15">
            <v>60</v>
          </cell>
          <cell r="G15">
            <v>75</v>
          </cell>
          <cell r="H15">
            <v>75</v>
          </cell>
        </row>
        <row r="16">
          <cell r="D16">
            <v>20</v>
          </cell>
          <cell r="E16">
            <v>20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33.333333333333336</v>
          </cell>
          <cell r="E17">
            <v>33.333333333333336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33.333333333333336</v>
          </cell>
          <cell r="E18">
            <v>33.333333333333336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30</v>
          </cell>
          <cell r="E19">
            <v>30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28.333333333333332</v>
          </cell>
          <cell r="E20">
            <v>28.333333333333332</v>
          </cell>
          <cell r="F20">
            <v>0</v>
          </cell>
          <cell r="G20">
            <v>0</v>
          </cell>
          <cell r="H20">
            <v>0</v>
          </cell>
        </row>
        <row r="21">
          <cell r="D21">
            <v>32.333333333333336</v>
          </cell>
          <cell r="E21">
            <v>32.333333333333336</v>
          </cell>
          <cell r="F21">
            <v>0</v>
          </cell>
          <cell r="G21">
            <v>0</v>
          </cell>
          <cell r="H21">
            <v>0</v>
          </cell>
        </row>
        <row r="22">
          <cell r="D22">
            <v>86.666666666666671</v>
          </cell>
          <cell r="E22">
            <v>86.666666666666671</v>
          </cell>
          <cell r="F22">
            <v>80</v>
          </cell>
          <cell r="G22">
            <v>80</v>
          </cell>
          <cell r="H22">
            <v>80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D24">
            <v>70</v>
          </cell>
          <cell r="E24">
            <v>70</v>
          </cell>
          <cell r="F24">
            <v>50</v>
          </cell>
          <cell r="G24">
            <v>60</v>
          </cell>
          <cell r="H24">
            <v>60</v>
          </cell>
        </row>
        <row r="25">
          <cell r="D25">
            <v>83.333333333333329</v>
          </cell>
          <cell r="E25">
            <v>83.333333333333329</v>
          </cell>
          <cell r="F25">
            <v>75</v>
          </cell>
          <cell r="G25">
            <v>75</v>
          </cell>
          <cell r="H25">
            <v>75</v>
          </cell>
        </row>
        <row r="26">
          <cell r="D26">
            <v>70</v>
          </cell>
          <cell r="E26">
            <v>70</v>
          </cell>
          <cell r="F26">
            <v>50</v>
          </cell>
          <cell r="G26">
            <v>60</v>
          </cell>
          <cell r="H26">
            <v>60</v>
          </cell>
        </row>
        <row r="27">
          <cell r="D27">
            <v>59</v>
          </cell>
          <cell r="E27">
            <v>59</v>
          </cell>
          <cell r="F27">
            <v>0</v>
          </cell>
          <cell r="G27">
            <v>80</v>
          </cell>
          <cell r="H27">
            <v>80</v>
          </cell>
        </row>
        <row r="28">
          <cell r="D28">
            <v>50</v>
          </cell>
          <cell r="E28">
            <v>50</v>
          </cell>
          <cell r="F28">
            <v>50</v>
          </cell>
          <cell r="G28">
            <v>0</v>
          </cell>
          <cell r="H28">
            <v>0</v>
          </cell>
        </row>
        <row r="29">
          <cell r="D29">
            <v>70</v>
          </cell>
          <cell r="E29">
            <v>70</v>
          </cell>
          <cell r="F29">
            <v>60</v>
          </cell>
          <cell r="G29">
            <v>60</v>
          </cell>
          <cell r="H29">
            <v>60</v>
          </cell>
        </row>
        <row r="30">
          <cell r="D30">
            <v>83.333333333333329</v>
          </cell>
          <cell r="E30">
            <v>83.333333333333329</v>
          </cell>
          <cell r="F30">
            <v>75</v>
          </cell>
          <cell r="G30">
            <v>75</v>
          </cell>
          <cell r="H30">
            <v>75</v>
          </cell>
        </row>
        <row r="31">
          <cell r="D31">
            <v>38</v>
          </cell>
          <cell r="E31">
            <v>38</v>
          </cell>
          <cell r="F31">
            <v>0</v>
          </cell>
          <cell r="G31">
            <v>0</v>
          </cell>
          <cell r="H31">
            <v>0</v>
          </cell>
        </row>
        <row r="32">
          <cell r="D32">
            <v>71.666666666666671</v>
          </cell>
          <cell r="E32">
            <v>71.666666666666671</v>
          </cell>
          <cell r="F32">
            <v>65</v>
          </cell>
          <cell r="G32">
            <v>50</v>
          </cell>
          <cell r="H32">
            <v>50</v>
          </cell>
        </row>
        <row r="33">
          <cell r="D33">
            <v>77.333333333333329</v>
          </cell>
          <cell r="E33">
            <v>77.333333333333329</v>
          </cell>
          <cell r="F33">
            <v>60</v>
          </cell>
          <cell r="G33">
            <v>75</v>
          </cell>
          <cell r="H33">
            <v>75</v>
          </cell>
        </row>
        <row r="34">
          <cell r="D34">
            <v>40</v>
          </cell>
          <cell r="E34">
            <v>40</v>
          </cell>
          <cell r="F34">
            <v>55</v>
          </cell>
          <cell r="G34">
            <v>65</v>
          </cell>
          <cell r="H34">
            <v>65</v>
          </cell>
        </row>
        <row r="35">
          <cell r="D35">
            <v>86.666666666666671</v>
          </cell>
          <cell r="E35">
            <v>86.666666666666671</v>
          </cell>
          <cell r="F35">
            <v>80</v>
          </cell>
          <cell r="G35">
            <v>80</v>
          </cell>
          <cell r="H35">
            <v>80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D37">
            <v>83.333333333333329</v>
          </cell>
          <cell r="E37">
            <v>83.333333333333329</v>
          </cell>
          <cell r="F37">
            <v>75</v>
          </cell>
          <cell r="G37">
            <v>75</v>
          </cell>
          <cell r="H37">
            <v>75</v>
          </cell>
        </row>
        <row r="38">
          <cell r="D38">
            <v>51.666666666666664</v>
          </cell>
          <cell r="E38">
            <v>51.666666666666664</v>
          </cell>
          <cell r="F38">
            <v>0</v>
          </cell>
          <cell r="G38">
            <v>80</v>
          </cell>
          <cell r="H38">
            <v>80</v>
          </cell>
        </row>
        <row r="39">
          <cell r="D39">
            <v>86.666666666666671</v>
          </cell>
          <cell r="E39">
            <v>86.666666666666671</v>
          </cell>
          <cell r="F39">
            <v>80</v>
          </cell>
          <cell r="G39">
            <v>80</v>
          </cell>
          <cell r="H39">
            <v>80</v>
          </cell>
        </row>
        <row r="40">
          <cell r="D40">
            <v>85</v>
          </cell>
          <cell r="E40">
            <v>85</v>
          </cell>
          <cell r="F40">
            <v>80</v>
          </cell>
          <cell r="G40">
            <v>75</v>
          </cell>
          <cell r="H40">
            <v>75</v>
          </cell>
        </row>
        <row r="41">
          <cell r="D41">
            <v>69.666666666666671</v>
          </cell>
          <cell r="E41">
            <v>69.666666666666671</v>
          </cell>
          <cell r="F41">
            <v>65</v>
          </cell>
          <cell r="G41">
            <v>50</v>
          </cell>
          <cell r="H41">
            <v>50</v>
          </cell>
        </row>
        <row r="42">
          <cell r="D42">
            <v>85</v>
          </cell>
          <cell r="E42">
            <v>85</v>
          </cell>
          <cell r="F42">
            <v>80</v>
          </cell>
          <cell r="G42">
            <v>75</v>
          </cell>
          <cell r="H42">
            <v>75</v>
          </cell>
        </row>
        <row r="43">
          <cell r="D43">
            <v>71.666666666666671</v>
          </cell>
          <cell r="E43">
            <v>71.666666666666671</v>
          </cell>
          <cell r="F43">
            <v>65</v>
          </cell>
          <cell r="G43">
            <v>50</v>
          </cell>
          <cell r="H43">
            <v>50</v>
          </cell>
        </row>
        <row r="44">
          <cell r="D44">
            <v>40</v>
          </cell>
          <cell r="E44">
            <v>40</v>
          </cell>
          <cell r="F44">
            <v>55</v>
          </cell>
          <cell r="G44">
            <v>65</v>
          </cell>
          <cell r="H44">
            <v>65</v>
          </cell>
        </row>
        <row r="45">
          <cell r="D45">
            <v>33.333333333333336</v>
          </cell>
          <cell r="E45">
            <v>33.333333333333336</v>
          </cell>
          <cell r="F45">
            <v>0</v>
          </cell>
          <cell r="G45">
            <v>0</v>
          </cell>
          <cell r="H45">
            <v>0</v>
          </cell>
        </row>
      </sheetData>
      <sheetData sheetId="3">
        <row r="7">
          <cell r="D7">
            <v>0</v>
          </cell>
          <cell r="E7">
            <v>25</v>
          </cell>
          <cell r="F7">
            <v>12.5</v>
          </cell>
          <cell r="G7">
            <v>50</v>
          </cell>
          <cell r="H7">
            <v>33.333333333333336</v>
          </cell>
          <cell r="I7">
            <v>50</v>
          </cell>
        </row>
        <row r="8">
          <cell r="D8">
            <v>0</v>
          </cell>
          <cell r="E8">
            <v>0</v>
          </cell>
          <cell r="F8">
            <v>12.5</v>
          </cell>
          <cell r="G8">
            <v>0</v>
          </cell>
          <cell r="H8">
            <v>0</v>
          </cell>
          <cell r="I8">
            <v>16.666666666666668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37.5</v>
          </cell>
          <cell r="F10">
            <v>75</v>
          </cell>
          <cell r="G10">
            <v>75</v>
          </cell>
          <cell r="H10">
            <v>75</v>
          </cell>
          <cell r="I10">
            <v>75</v>
          </cell>
        </row>
        <row r="11"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D12">
            <v>0</v>
          </cell>
          <cell r="E12">
            <v>50</v>
          </cell>
          <cell r="F12">
            <v>37.5</v>
          </cell>
          <cell r="G12">
            <v>0</v>
          </cell>
          <cell r="H12">
            <v>50</v>
          </cell>
          <cell r="I12">
            <v>50</v>
          </cell>
        </row>
        <row r="13">
          <cell r="D13">
            <v>0</v>
          </cell>
          <cell r="E13">
            <v>25</v>
          </cell>
          <cell r="F13">
            <v>37.5</v>
          </cell>
          <cell r="G13">
            <v>50</v>
          </cell>
          <cell r="H13">
            <v>16.666666666666668</v>
          </cell>
          <cell r="I13">
            <v>16.666666666666668</v>
          </cell>
        </row>
        <row r="14">
          <cell r="D14">
            <v>0</v>
          </cell>
          <cell r="E14">
            <v>25</v>
          </cell>
          <cell r="F14">
            <v>25</v>
          </cell>
          <cell r="G14">
            <v>25</v>
          </cell>
          <cell r="H14">
            <v>25</v>
          </cell>
          <cell r="I14">
            <v>0</v>
          </cell>
        </row>
        <row r="15">
          <cell r="D15">
            <v>0</v>
          </cell>
          <cell r="E15">
            <v>75</v>
          </cell>
          <cell r="F15">
            <v>75</v>
          </cell>
          <cell r="G15">
            <v>75</v>
          </cell>
          <cell r="H15">
            <v>75</v>
          </cell>
          <cell r="I15">
            <v>75</v>
          </cell>
        </row>
        <row r="16">
          <cell r="D16">
            <v>25</v>
          </cell>
          <cell r="E16">
            <v>12.5</v>
          </cell>
          <cell r="F16">
            <v>18.75</v>
          </cell>
          <cell r="G16">
            <v>0</v>
          </cell>
          <cell r="H16">
            <v>16.666666666666668</v>
          </cell>
          <cell r="I16">
            <v>0</v>
          </cell>
        </row>
        <row r="17">
          <cell r="D17">
            <v>0</v>
          </cell>
          <cell r="E17">
            <v>12.5</v>
          </cell>
          <cell r="F17">
            <v>25</v>
          </cell>
          <cell r="G17">
            <v>25</v>
          </cell>
          <cell r="H17">
            <v>16.666666666666668</v>
          </cell>
          <cell r="I17">
            <v>16.666666666666668</v>
          </cell>
        </row>
        <row r="18">
          <cell r="D18">
            <v>0</v>
          </cell>
          <cell r="E18">
            <v>25</v>
          </cell>
          <cell r="F18">
            <v>25</v>
          </cell>
          <cell r="G18">
            <v>0</v>
          </cell>
          <cell r="H18">
            <v>25</v>
          </cell>
          <cell r="I18">
            <v>8.3333333333333339</v>
          </cell>
        </row>
        <row r="19">
          <cell r="D19">
            <v>0</v>
          </cell>
          <cell r="E19">
            <v>25</v>
          </cell>
          <cell r="F19">
            <v>25</v>
          </cell>
          <cell r="G19">
            <v>25</v>
          </cell>
          <cell r="H19">
            <v>8.3333333333333339</v>
          </cell>
          <cell r="I19">
            <v>0</v>
          </cell>
        </row>
        <row r="20">
          <cell r="D20">
            <v>0</v>
          </cell>
          <cell r="E20">
            <v>25</v>
          </cell>
          <cell r="F20">
            <v>25</v>
          </cell>
          <cell r="G20">
            <v>0</v>
          </cell>
          <cell r="H20">
            <v>8.3333333333333339</v>
          </cell>
          <cell r="I20">
            <v>8.3333333333333339</v>
          </cell>
        </row>
        <row r="21">
          <cell r="D21">
            <v>0</v>
          </cell>
          <cell r="E21">
            <v>25</v>
          </cell>
          <cell r="F21">
            <v>12.5</v>
          </cell>
          <cell r="G21">
            <v>25</v>
          </cell>
          <cell r="H21">
            <v>8.3333333333333339</v>
          </cell>
          <cell r="I21">
            <v>0</v>
          </cell>
        </row>
        <row r="22">
          <cell r="D22">
            <v>100</v>
          </cell>
          <cell r="E22">
            <v>100</v>
          </cell>
          <cell r="F22">
            <v>100</v>
          </cell>
          <cell r="G22">
            <v>0</v>
          </cell>
          <cell r="H22">
            <v>100</v>
          </cell>
          <cell r="I22">
            <v>100</v>
          </cell>
        </row>
        <row r="23">
          <cell r="D23">
            <v>0</v>
          </cell>
          <cell r="E23">
            <v>0</v>
          </cell>
          <cell r="F23">
            <v>6.25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75</v>
          </cell>
          <cell r="E24">
            <v>75</v>
          </cell>
          <cell r="F24">
            <v>56.25</v>
          </cell>
          <cell r="G24">
            <v>75</v>
          </cell>
          <cell r="H24">
            <v>50</v>
          </cell>
          <cell r="I24">
            <v>50</v>
          </cell>
        </row>
        <row r="25">
          <cell r="D25">
            <v>75</v>
          </cell>
          <cell r="E25">
            <v>75</v>
          </cell>
          <cell r="F25">
            <v>75</v>
          </cell>
          <cell r="G25">
            <v>0</v>
          </cell>
          <cell r="H25">
            <v>75</v>
          </cell>
          <cell r="I25">
            <v>75</v>
          </cell>
        </row>
        <row r="26">
          <cell r="D26">
            <v>75</v>
          </cell>
          <cell r="E26">
            <v>75</v>
          </cell>
          <cell r="F26">
            <v>75</v>
          </cell>
          <cell r="G26">
            <v>0</v>
          </cell>
          <cell r="H26">
            <v>66.666666666666671</v>
          </cell>
          <cell r="I26">
            <v>50</v>
          </cell>
        </row>
        <row r="27">
          <cell r="D27">
            <v>75</v>
          </cell>
          <cell r="E27">
            <v>75</v>
          </cell>
          <cell r="F27">
            <v>75</v>
          </cell>
          <cell r="G27">
            <v>75</v>
          </cell>
          <cell r="H27">
            <v>50</v>
          </cell>
          <cell r="I27">
            <v>50</v>
          </cell>
        </row>
        <row r="28">
          <cell r="D28">
            <v>0</v>
          </cell>
          <cell r="E28">
            <v>47.5</v>
          </cell>
          <cell r="F28">
            <v>95</v>
          </cell>
          <cell r="G28">
            <v>0</v>
          </cell>
          <cell r="H28">
            <v>31.666666666666668</v>
          </cell>
          <cell r="I28">
            <v>31.666666666666668</v>
          </cell>
        </row>
        <row r="29">
          <cell r="D29">
            <v>0</v>
          </cell>
          <cell r="E29">
            <v>12.5</v>
          </cell>
          <cell r="F29">
            <v>25</v>
          </cell>
          <cell r="G29">
            <v>0</v>
          </cell>
          <cell r="H29">
            <v>8.3333333333333339</v>
          </cell>
          <cell r="I29">
            <v>0</v>
          </cell>
        </row>
        <row r="30">
          <cell r="D30">
            <v>75</v>
          </cell>
          <cell r="E30">
            <v>75</v>
          </cell>
          <cell r="F30">
            <v>75</v>
          </cell>
          <cell r="G30">
            <v>0</v>
          </cell>
          <cell r="H30">
            <v>75</v>
          </cell>
          <cell r="I30">
            <v>75</v>
          </cell>
        </row>
        <row r="31">
          <cell r="D31">
            <v>25</v>
          </cell>
          <cell r="E31">
            <v>25</v>
          </cell>
          <cell r="F31">
            <v>12.5</v>
          </cell>
          <cell r="G31">
            <v>0</v>
          </cell>
          <cell r="H31">
            <v>0</v>
          </cell>
          <cell r="I31">
            <v>0</v>
          </cell>
        </row>
        <row r="32">
          <cell r="D32">
            <v>75</v>
          </cell>
          <cell r="E32">
            <v>75</v>
          </cell>
          <cell r="F32">
            <v>75</v>
          </cell>
          <cell r="G32">
            <v>75</v>
          </cell>
          <cell r="H32">
            <v>75</v>
          </cell>
          <cell r="I32">
            <v>75</v>
          </cell>
        </row>
        <row r="33">
          <cell r="D33">
            <v>0</v>
          </cell>
          <cell r="E33">
            <v>75</v>
          </cell>
          <cell r="F33">
            <v>75</v>
          </cell>
          <cell r="G33">
            <v>75</v>
          </cell>
          <cell r="H33">
            <v>75</v>
          </cell>
          <cell r="I33">
            <v>75</v>
          </cell>
        </row>
        <row r="34">
          <cell r="D34">
            <v>0</v>
          </cell>
          <cell r="E34">
            <v>0</v>
          </cell>
          <cell r="F34">
            <v>12.5</v>
          </cell>
          <cell r="G34">
            <v>0</v>
          </cell>
          <cell r="H34">
            <v>0</v>
          </cell>
          <cell r="I34">
            <v>16.666666666666668</v>
          </cell>
        </row>
        <row r="35">
          <cell r="D35">
            <v>100</v>
          </cell>
          <cell r="E35">
            <v>100</v>
          </cell>
          <cell r="F35">
            <v>100</v>
          </cell>
          <cell r="G35">
            <v>100</v>
          </cell>
          <cell r="H35">
            <v>33.333333333333336</v>
          </cell>
          <cell r="I35">
            <v>100</v>
          </cell>
        </row>
        <row r="36">
          <cell r="D36">
            <v>0</v>
          </cell>
          <cell r="E36">
            <v>25</v>
          </cell>
          <cell r="F36">
            <v>25</v>
          </cell>
          <cell r="G36">
            <v>25</v>
          </cell>
          <cell r="H36">
            <v>16.666666666666668</v>
          </cell>
          <cell r="I36">
            <v>0</v>
          </cell>
        </row>
        <row r="37">
          <cell r="D37">
            <v>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</row>
        <row r="38">
          <cell r="D38">
            <v>0</v>
          </cell>
          <cell r="E38">
            <v>75</v>
          </cell>
          <cell r="F38">
            <v>75</v>
          </cell>
          <cell r="G38">
            <v>75</v>
          </cell>
          <cell r="H38">
            <v>50</v>
          </cell>
          <cell r="I38">
            <v>75</v>
          </cell>
        </row>
        <row r="39">
          <cell r="D39">
            <v>75</v>
          </cell>
          <cell r="E39">
            <v>75</v>
          </cell>
          <cell r="F39">
            <v>75</v>
          </cell>
          <cell r="G39">
            <v>75</v>
          </cell>
          <cell r="H39">
            <v>75</v>
          </cell>
          <cell r="I39">
            <v>75</v>
          </cell>
        </row>
        <row r="40"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</row>
        <row r="41">
          <cell r="D41">
            <v>75</v>
          </cell>
          <cell r="E41">
            <v>37.5</v>
          </cell>
          <cell r="F41">
            <v>75</v>
          </cell>
          <cell r="G41">
            <v>75</v>
          </cell>
          <cell r="H41">
            <v>25</v>
          </cell>
          <cell r="I41">
            <v>75</v>
          </cell>
        </row>
        <row r="42"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</row>
        <row r="43">
          <cell r="D43">
            <v>75</v>
          </cell>
          <cell r="E43">
            <v>37.5</v>
          </cell>
          <cell r="F43">
            <v>75</v>
          </cell>
          <cell r="G43">
            <v>75</v>
          </cell>
          <cell r="H43">
            <v>25</v>
          </cell>
          <cell r="I43">
            <v>75</v>
          </cell>
        </row>
        <row r="44">
          <cell r="D44">
            <v>0</v>
          </cell>
          <cell r="E44">
            <v>37.5</v>
          </cell>
          <cell r="F44">
            <v>75</v>
          </cell>
          <cell r="G44">
            <v>0</v>
          </cell>
          <cell r="H44">
            <v>16.666666666666668</v>
          </cell>
          <cell r="I44">
            <v>50</v>
          </cell>
        </row>
        <row r="45">
          <cell r="D45">
            <v>25</v>
          </cell>
          <cell r="E45">
            <v>25</v>
          </cell>
          <cell r="F45">
            <v>25</v>
          </cell>
          <cell r="G45">
            <v>0</v>
          </cell>
          <cell r="H45">
            <v>25</v>
          </cell>
          <cell r="I45">
            <v>0</v>
          </cell>
        </row>
      </sheetData>
      <sheetData sheetId="4">
        <row r="7">
          <cell r="D7">
            <v>0</v>
          </cell>
          <cell r="E7">
            <v>25</v>
          </cell>
          <cell r="F7">
            <v>12.5</v>
          </cell>
          <cell r="G7">
            <v>50</v>
          </cell>
          <cell r="H7">
            <v>33.333333333333336</v>
          </cell>
          <cell r="I7">
            <v>50</v>
          </cell>
        </row>
        <row r="8">
          <cell r="D8">
            <v>0</v>
          </cell>
          <cell r="E8">
            <v>0</v>
          </cell>
          <cell r="F8">
            <v>12.5</v>
          </cell>
          <cell r="G8">
            <v>0</v>
          </cell>
          <cell r="H8">
            <v>0</v>
          </cell>
          <cell r="I8">
            <v>16.666666666666668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37.5</v>
          </cell>
          <cell r="F10">
            <v>75</v>
          </cell>
          <cell r="G10">
            <v>75</v>
          </cell>
          <cell r="H10">
            <v>75</v>
          </cell>
          <cell r="I10">
            <v>75</v>
          </cell>
        </row>
        <row r="11"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D12">
            <v>0</v>
          </cell>
          <cell r="E12">
            <v>50</v>
          </cell>
          <cell r="F12">
            <v>37.5</v>
          </cell>
          <cell r="G12">
            <v>0</v>
          </cell>
          <cell r="H12">
            <v>50</v>
          </cell>
          <cell r="I12">
            <v>50</v>
          </cell>
        </row>
        <row r="13">
          <cell r="D13">
            <v>0</v>
          </cell>
          <cell r="E13">
            <v>25</v>
          </cell>
          <cell r="F13">
            <v>37.5</v>
          </cell>
          <cell r="G13">
            <v>50</v>
          </cell>
          <cell r="H13">
            <v>16.666666666666668</v>
          </cell>
          <cell r="I13">
            <v>16.666666666666668</v>
          </cell>
        </row>
        <row r="14">
          <cell r="D14">
            <v>0</v>
          </cell>
          <cell r="E14">
            <v>25</v>
          </cell>
          <cell r="F14">
            <v>25</v>
          </cell>
          <cell r="G14">
            <v>25</v>
          </cell>
          <cell r="H14">
            <v>25</v>
          </cell>
          <cell r="I14">
            <v>0</v>
          </cell>
        </row>
        <row r="15">
          <cell r="D15">
            <v>0</v>
          </cell>
          <cell r="E15">
            <v>75</v>
          </cell>
          <cell r="F15">
            <v>75</v>
          </cell>
          <cell r="G15">
            <v>75</v>
          </cell>
          <cell r="H15">
            <v>75</v>
          </cell>
          <cell r="I15">
            <v>75</v>
          </cell>
        </row>
        <row r="16">
          <cell r="D16">
            <v>25</v>
          </cell>
          <cell r="E16">
            <v>12.5</v>
          </cell>
          <cell r="F16">
            <v>18.75</v>
          </cell>
          <cell r="G16">
            <v>0</v>
          </cell>
          <cell r="H16">
            <v>16.666666666666668</v>
          </cell>
          <cell r="I16">
            <v>0</v>
          </cell>
        </row>
        <row r="17">
          <cell r="D17">
            <v>0</v>
          </cell>
          <cell r="E17">
            <v>12.5</v>
          </cell>
          <cell r="F17">
            <v>25</v>
          </cell>
          <cell r="G17">
            <v>25</v>
          </cell>
          <cell r="H17">
            <v>16.666666666666668</v>
          </cell>
          <cell r="I17">
            <v>16.666666666666668</v>
          </cell>
        </row>
        <row r="18">
          <cell r="D18">
            <v>0</v>
          </cell>
          <cell r="E18">
            <v>25</v>
          </cell>
          <cell r="F18">
            <v>25</v>
          </cell>
          <cell r="G18">
            <v>0</v>
          </cell>
          <cell r="H18">
            <v>25</v>
          </cell>
          <cell r="I18">
            <v>8.3333333333333339</v>
          </cell>
        </row>
        <row r="19">
          <cell r="D19">
            <v>0</v>
          </cell>
          <cell r="E19">
            <v>25</v>
          </cell>
          <cell r="F19">
            <v>25</v>
          </cell>
          <cell r="G19">
            <v>25</v>
          </cell>
          <cell r="H19">
            <v>8.3333333333333339</v>
          </cell>
          <cell r="I19">
            <v>0</v>
          </cell>
        </row>
        <row r="20">
          <cell r="D20">
            <v>0</v>
          </cell>
          <cell r="E20">
            <v>25</v>
          </cell>
          <cell r="F20">
            <v>25</v>
          </cell>
          <cell r="G20">
            <v>0</v>
          </cell>
          <cell r="H20">
            <v>8.3333333333333339</v>
          </cell>
          <cell r="I20">
            <v>8.3333333333333339</v>
          </cell>
        </row>
        <row r="21">
          <cell r="D21">
            <v>0</v>
          </cell>
          <cell r="E21">
            <v>25</v>
          </cell>
          <cell r="F21">
            <v>12.5</v>
          </cell>
          <cell r="G21">
            <v>25</v>
          </cell>
          <cell r="H21">
            <v>8.3333333333333339</v>
          </cell>
          <cell r="I21">
            <v>0</v>
          </cell>
        </row>
        <row r="22">
          <cell r="D22">
            <v>100</v>
          </cell>
          <cell r="E22">
            <v>100</v>
          </cell>
          <cell r="F22">
            <v>100</v>
          </cell>
          <cell r="G22">
            <v>0</v>
          </cell>
          <cell r="H22">
            <v>100</v>
          </cell>
          <cell r="I22">
            <v>100</v>
          </cell>
        </row>
        <row r="23">
          <cell r="D23">
            <v>0</v>
          </cell>
          <cell r="E23">
            <v>0</v>
          </cell>
          <cell r="F23">
            <v>6.25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75</v>
          </cell>
          <cell r="E24">
            <v>75</v>
          </cell>
          <cell r="F24">
            <v>56.25</v>
          </cell>
          <cell r="G24">
            <v>75</v>
          </cell>
          <cell r="H24">
            <v>50</v>
          </cell>
          <cell r="I24">
            <v>50</v>
          </cell>
        </row>
        <row r="25">
          <cell r="D25">
            <v>75</v>
          </cell>
          <cell r="E25">
            <v>75</v>
          </cell>
          <cell r="F25">
            <v>75</v>
          </cell>
          <cell r="G25">
            <v>0</v>
          </cell>
          <cell r="H25">
            <v>75</v>
          </cell>
          <cell r="I25">
            <v>75</v>
          </cell>
        </row>
        <row r="26">
          <cell r="D26">
            <v>75</v>
          </cell>
          <cell r="E26">
            <v>75</v>
          </cell>
          <cell r="F26">
            <v>75</v>
          </cell>
          <cell r="G26">
            <v>0</v>
          </cell>
          <cell r="H26">
            <v>66.666666666666671</v>
          </cell>
          <cell r="I26">
            <v>50</v>
          </cell>
        </row>
        <row r="27">
          <cell r="D27">
            <v>75</v>
          </cell>
          <cell r="E27">
            <v>75</v>
          </cell>
          <cell r="F27">
            <v>75</v>
          </cell>
          <cell r="G27">
            <v>75</v>
          </cell>
          <cell r="H27">
            <v>50</v>
          </cell>
          <cell r="I27">
            <v>50</v>
          </cell>
        </row>
        <row r="28">
          <cell r="D28">
            <v>0</v>
          </cell>
          <cell r="E28">
            <v>47.5</v>
          </cell>
          <cell r="F28">
            <v>95</v>
          </cell>
          <cell r="G28">
            <v>0</v>
          </cell>
          <cell r="H28">
            <v>31.666666666666668</v>
          </cell>
          <cell r="I28">
            <v>31.666666666666668</v>
          </cell>
        </row>
        <row r="29">
          <cell r="D29">
            <v>0</v>
          </cell>
          <cell r="E29">
            <v>12.5</v>
          </cell>
          <cell r="F29">
            <v>25</v>
          </cell>
          <cell r="G29">
            <v>0</v>
          </cell>
          <cell r="H29">
            <v>8.3333333333333339</v>
          </cell>
          <cell r="I29">
            <v>0</v>
          </cell>
        </row>
        <row r="30">
          <cell r="D30">
            <v>75</v>
          </cell>
          <cell r="E30">
            <v>75</v>
          </cell>
          <cell r="F30">
            <v>75</v>
          </cell>
          <cell r="G30">
            <v>0</v>
          </cell>
          <cell r="H30">
            <v>75</v>
          </cell>
          <cell r="I30">
            <v>75</v>
          </cell>
        </row>
        <row r="31">
          <cell r="D31">
            <v>25</v>
          </cell>
          <cell r="E31">
            <v>25</v>
          </cell>
          <cell r="F31">
            <v>12.5</v>
          </cell>
          <cell r="G31">
            <v>0</v>
          </cell>
          <cell r="H31">
            <v>0</v>
          </cell>
          <cell r="I31">
            <v>0</v>
          </cell>
        </row>
        <row r="32">
          <cell r="D32">
            <v>75</v>
          </cell>
          <cell r="E32">
            <v>75</v>
          </cell>
          <cell r="F32">
            <v>75</v>
          </cell>
          <cell r="G32">
            <v>75</v>
          </cell>
          <cell r="H32">
            <v>75</v>
          </cell>
          <cell r="I32">
            <v>75</v>
          </cell>
        </row>
        <row r="33">
          <cell r="D33">
            <v>0</v>
          </cell>
          <cell r="E33">
            <v>75</v>
          </cell>
          <cell r="F33">
            <v>75</v>
          </cell>
          <cell r="G33">
            <v>75</v>
          </cell>
          <cell r="H33">
            <v>75</v>
          </cell>
          <cell r="I33">
            <v>75</v>
          </cell>
        </row>
        <row r="34">
          <cell r="D34">
            <v>0</v>
          </cell>
          <cell r="E34">
            <v>0</v>
          </cell>
          <cell r="F34">
            <v>12.5</v>
          </cell>
          <cell r="G34">
            <v>0</v>
          </cell>
          <cell r="H34">
            <v>0</v>
          </cell>
          <cell r="I34">
            <v>16.666666666666668</v>
          </cell>
        </row>
        <row r="35">
          <cell r="D35">
            <v>100</v>
          </cell>
          <cell r="E35">
            <v>100</v>
          </cell>
          <cell r="F35">
            <v>100</v>
          </cell>
          <cell r="G35">
            <v>100</v>
          </cell>
          <cell r="H35">
            <v>33.333333333333336</v>
          </cell>
          <cell r="I35">
            <v>100</v>
          </cell>
        </row>
        <row r="36">
          <cell r="D36">
            <v>0</v>
          </cell>
          <cell r="E36">
            <v>25</v>
          </cell>
          <cell r="F36">
            <v>25</v>
          </cell>
          <cell r="G36">
            <v>25</v>
          </cell>
          <cell r="H36">
            <v>16.666666666666668</v>
          </cell>
          <cell r="I36">
            <v>0</v>
          </cell>
        </row>
        <row r="37">
          <cell r="D37">
            <v>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</row>
        <row r="38">
          <cell r="D38">
            <v>0</v>
          </cell>
          <cell r="E38">
            <v>75</v>
          </cell>
          <cell r="F38">
            <v>75</v>
          </cell>
          <cell r="G38">
            <v>75</v>
          </cell>
          <cell r="H38">
            <v>50</v>
          </cell>
          <cell r="I38">
            <v>75</v>
          </cell>
        </row>
        <row r="39">
          <cell r="D39">
            <v>75</v>
          </cell>
          <cell r="E39">
            <v>75</v>
          </cell>
          <cell r="F39">
            <v>75</v>
          </cell>
          <cell r="G39">
            <v>75</v>
          </cell>
          <cell r="H39">
            <v>75</v>
          </cell>
          <cell r="I39">
            <v>75</v>
          </cell>
        </row>
        <row r="40"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</row>
        <row r="41">
          <cell r="D41">
            <v>95</v>
          </cell>
          <cell r="E41">
            <v>47.5</v>
          </cell>
          <cell r="F41">
            <v>85</v>
          </cell>
          <cell r="G41">
            <v>75</v>
          </cell>
          <cell r="H41">
            <v>25</v>
          </cell>
          <cell r="I41">
            <v>75</v>
          </cell>
        </row>
        <row r="42"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</row>
        <row r="43">
          <cell r="D43">
            <v>75</v>
          </cell>
          <cell r="E43">
            <v>37.5</v>
          </cell>
          <cell r="F43">
            <v>75</v>
          </cell>
          <cell r="G43">
            <v>75</v>
          </cell>
          <cell r="H43">
            <v>25</v>
          </cell>
          <cell r="I43">
            <v>75</v>
          </cell>
        </row>
        <row r="44">
          <cell r="D44">
            <v>0</v>
          </cell>
          <cell r="E44">
            <v>37.5</v>
          </cell>
          <cell r="F44">
            <v>75</v>
          </cell>
          <cell r="G44">
            <v>0</v>
          </cell>
          <cell r="H44">
            <v>16.666666666666668</v>
          </cell>
          <cell r="I44">
            <v>50</v>
          </cell>
        </row>
        <row r="45">
          <cell r="D45">
            <v>25</v>
          </cell>
          <cell r="E45">
            <v>25</v>
          </cell>
          <cell r="F45">
            <v>25</v>
          </cell>
          <cell r="G45">
            <v>0</v>
          </cell>
          <cell r="H45">
            <v>25</v>
          </cell>
          <cell r="I45">
            <v>0</v>
          </cell>
        </row>
      </sheetData>
      <sheetData sheetId="5">
        <row r="7">
          <cell r="I7">
            <v>30</v>
          </cell>
          <cell r="J7">
            <v>46</v>
          </cell>
        </row>
        <row r="8">
          <cell r="I8">
            <v>0</v>
          </cell>
          <cell r="J8">
            <v>0</v>
          </cell>
        </row>
        <row r="9">
          <cell r="I9">
            <v>46.5</v>
          </cell>
          <cell r="J9">
            <v>0</v>
          </cell>
        </row>
        <row r="10">
          <cell r="I10">
            <v>42</v>
          </cell>
          <cell r="J10">
            <v>0</v>
          </cell>
        </row>
        <row r="11">
          <cell r="I11">
            <v>83</v>
          </cell>
          <cell r="J11">
            <v>95</v>
          </cell>
        </row>
        <row r="12">
          <cell r="I12">
            <v>14</v>
          </cell>
          <cell r="J12">
            <v>36</v>
          </cell>
        </row>
        <row r="13">
          <cell r="I13">
            <v>36.5</v>
          </cell>
          <cell r="J13">
            <v>37</v>
          </cell>
        </row>
        <row r="14">
          <cell r="I14">
            <v>0</v>
          </cell>
          <cell r="J14">
            <v>33</v>
          </cell>
        </row>
        <row r="15">
          <cell r="I15">
            <v>64</v>
          </cell>
          <cell r="J15">
            <v>44</v>
          </cell>
        </row>
        <row r="16">
          <cell r="I16">
            <v>12</v>
          </cell>
          <cell r="J16">
            <v>34</v>
          </cell>
        </row>
        <row r="17">
          <cell r="I17">
            <v>65</v>
          </cell>
          <cell r="J17">
            <v>19</v>
          </cell>
        </row>
        <row r="18">
          <cell r="I18">
            <v>51.5</v>
          </cell>
          <cell r="J18">
            <v>31</v>
          </cell>
        </row>
        <row r="19">
          <cell r="I19">
            <v>62.5</v>
          </cell>
          <cell r="J19">
            <v>0</v>
          </cell>
        </row>
        <row r="20">
          <cell r="I20">
            <v>39.5</v>
          </cell>
          <cell r="J20">
            <v>26</v>
          </cell>
        </row>
        <row r="21">
          <cell r="I21">
            <v>32</v>
          </cell>
          <cell r="J21">
            <v>19</v>
          </cell>
        </row>
        <row r="22">
          <cell r="I22">
            <v>83</v>
          </cell>
          <cell r="J22">
            <v>49</v>
          </cell>
        </row>
        <row r="23">
          <cell r="I23">
            <v>0</v>
          </cell>
          <cell r="J23">
            <v>0</v>
          </cell>
        </row>
        <row r="24">
          <cell r="I24">
            <v>40</v>
          </cell>
          <cell r="J24">
            <v>52</v>
          </cell>
        </row>
        <row r="25">
          <cell r="I25">
            <v>75</v>
          </cell>
          <cell r="J25">
            <v>61</v>
          </cell>
        </row>
        <row r="26">
          <cell r="I26">
            <v>49</v>
          </cell>
          <cell r="J26">
            <v>50</v>
          </cell>
        </row>
        <row r="27">
          <cell r="I27">
            <v>52.5</v>
          </cell>
          <cell r="J27">
            <v>44</v>
          </cell>
        </row>
        <row r="28">
          <cell r="I28">
            <v>70</v>
          </cell>
          <cell r="J28">
            <v>63</v>
          </cell>
        </row>
        <row r="29">
          <cell r="I29">
            <v>0</v>
          </cell>
          <cell r="J29">
            <v>24</v>
          </cell>
        </row>
        <row r="30">
          <cell r="I30">
            <v>61</v>
          </cell>
          <cell r="J30">
            <v>58</v>
          </cell>
        </row>
        <row r="31">
          <cell r="I31">
            <v>0</v>
          </cell>
          <cell r="J31">
            <v>12</v>
          </cell>
        </row>
        <row r="32">
          <cell r="I32">
            <v>84</v>
          </cell>
          <cell r="J32">
            <v>43</v>
          </cell>
        </row>
        <row r="33">
          <cell r="I33">
            <v>80</v>
          </cell>
          <cell r="J33">
            <v>47</v>
          </cell>
        </row>
        <row r="34">
          <cell r="I34">
            <v>24</v>
          </cell>
          <cell r="J34">
            <v>56</v>
          </cell>
        </row>
        <row r="35">
          <cell r="I35">
            <v>87</v>
          </cell>
          <cell r="J35">
            <v>60</v>
          </cell>
        </row>
        <row r="36">
          <cell r="I36">
            <v>74</v>
          </cell>
          <cell r="J36">
            <v>23</v>
          </cell>
        </row>
        <row r="37">
          <cell r="I37">
            <v>73</v>
          </cell>
          <cell r="J37">
            <v>68</v>
          </cell>
        </row>
        <row r="38">
          <cell r="I38">
            <v>81.5</v>
          </cell>
          <cell r="J38">
            <v>50</v>
          </cell>
        </row>
        <row r="39">
          <cell r="I39">
            <v>74</v>
          </cell>
          <cell r="J39">
            <v>57</v>
          </cell>
        </row>
        <row r="40">
          <cell r="I40">
            <v>92.5</v>
          </cell>
          <cell r="J40">
            <v>57</v>
          </cell>
        </row>
        <row r="41">
          <cell r="I41">
            <v>76</v>
          </cell>
          <cell r="J41">
            <v>53</v>
          </cell>
        </row>
        <row r="42">
          <cell r="I42">
            <v>100</v>
          </cell>
          <cell r="J42">
            <v>63</v>
          </cell>
        </row>
        <row r="43">
          <cell r="I43">
            <v>68</v>
          </cell>
          <cell r="J43">
            <v>65</v>
          </cell>
        </row>
        <row r="44">
          <cell r="I44">
            <v>47</v>
          </cell>
          <cell r="J44">
            <v>66</v>
          </cell>
        </row>
        <row r="45">
          <cell r="I45">
            <v>64</v>
          </cell>
          <cell r="J45">
            <v>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57"/>
  <sheetViews>
    <sheetView topLeftCell="A20" zoomScale="118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 customWidth="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64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65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1">
        <v>6</v>
      </c>
      <c r="G9" s="15">
        <v>7</v>
      </c>
      <c r="H9" s="20">
        <v>8</v>
      </c>
      <c r="I9" s="20">
        <v>9</v>
      </c>
      <c r="J9" s="20">
        <v>10</v>
      </c>
      <c r="K9" s="22">
        <v>11</v>
      </c>
      <c r="L9" s="22">
        <v>12</v>
      </c>
      <c r="M9" s="22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[1]Rekap!$I$7</f>
        <v>30</v>
      </c>
      <c r="K10" s="36">
        <f>(J10*G10)+(J11*G11)+(J12*G12)+(J13*G13)</f>
        <v>216.66666666666669</v>
      </c>
      <c r="L10" s="37">
        <f>K10/100</f>
        <v>2.166666666666667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9">
        <v>2</v>
      </c>
      <c r="H11" s="44"/>
      <c r="I11" s="44"/>
      <c r="J11" s="58">
        <f>'[1]Tugas Mingguan'!$D$7</f>
        <v>33.333333333333336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9">
        <v>0.8</v>
      </c>
      <c r="H12" s="44"/>
      <c r="I12" s="44"/>
      <c r="J12" s="58">
        <f>[1]Keaktifan!$D$7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9">
        <v>0.8</v>
      </c>
      <c r="H13" s="44"/>
      <c r="I13" s="44"/>
      <c r="J13" s="57">
        <f>[1]Sikap!$D$7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[1]Rekap!$I$7</f>
        <v>30</v>
      </c>
      <c r="K14" s="36">
        <f>(J14*G14)+(J15*G15)+(J16*G16)+(J17*G17)</f>
        <v>473.33333333333337</v>
      </c>
      <c r="L14" s="49">
        <f>K14/100</f>
        <v>4.7333333333333334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16">
        <v>4</v>
      </c>
      <c r="H15" s="44"/>
      <c r="I15" s="44"/>
      <c r="J15" s="59">
        <f>'[1]Tugas Mingguan'!$E$7</f>
        <v>33.333333333333336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16">
        <v>0.8</v>
      </c>
      <c r="H16" s="44"/>
      <c r="I16" s="44"/>
      <c r="J16" s="58">
        <f>[1]Keaktifan!$E$7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16">
        <v>0.8</v>
      </c>
      <c r="H17" s="44"/>
      <c r="I17" s="44"/>
      <c r="J17" s="57">
        <f>[1]Sikap!$E$7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[1]Rekap!$I$7</f>
        <v>30</v>
      </c>
      <c r="K18" s="36">
        <f>(J18*G18)+(J19*G19)+(J20*G20)+(J21*G21)</f>
        <v>320</v>
      </c>
      <c r="L18" s="40">
        <f>K18/100</f>
        <v>3.2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9">
        <v>2</v>
      </c>
      <c r="H19" s="35"/>
      <c r="I19" s="44"/>
      <c r="J19" s="58">
        <f>'[1]Tugas Mingguan'!$F$7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16">
        <v>0.8</v>
      </c>
      <c r="H20" s="35"/>
      <c r="I20" s="44"/>
      <c r="J20" s="58">
        <f>[1]Keaktifan!$F$7</f>
        <v>12.5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16">
        <v>0.8</v>
      </c>
      <c r="H21" s="35"/>
      <c r="I21" s="44"/>
      <c r="J21" s="57">
        <f>[1]Sikap!$F$7</f>
        <v>12.5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[1]Rekap!$J$7</f>
        <v>46</v>
      </c>
      <c r="K23" s="36">
        <f>(J23*G23)+(J24*G24)+(J25*G25)+(J26*G26)+(J27*G27)</f>
        <v>310</v>
      </c>
      <c r="L23" s="37">
        <f>K23/100</f>
        <v>3.1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9">
        <v>1</v>
      </c>
      <c r="H24" s="44"/>
      <c r="I24" s="44"/>
      <c r="J24" s="58">
        <f>'[1]Presentasi '!$D$7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9">
        <v>2</v>
      </c>
      <c r="H25" s="44"/>
      <c r="I25" s="44"/>
      <c r="J25" s="58">
        <f>'[1]Tugas Mingguan'!$G$7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16">
        <v>0.8</v>
      </c>
      <c r="H26" s="44"/>
      <c r="I26" s="44"/>
      <c r="J26" s="58">
        <f>[1]Keaktifan!$G$7</f>
        <v>50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16">
        <v>0.8</v>
      </c>
      <c r="H27" s="44"/>
      <c r="I27" s="44"/>
      <c r="J27" s="57">
        <f>[1]Sikap!$G$7</f>
        <v>50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16">
        <v>10</v>
      </c>
      <c r="H28" s="35">
        <f>SUM(G28:G33)</f>
        <v>27.6</v>
      </c>
      <c r="I28" s="35">
        <f>0.7*H28</f>
        <v>19.32</v>
      </c>
      <c r="J28" s="57">
        <f>[1]Rekap!$J$7</f>
        <v>46</v>
      </c>
      <c r="K28" s="36">
        <f>(J28*G28)+(J30*G30)+(J31*G31)+(J32*G32)+(J33*G33)</f>
        <v>1163.3333333333335</v>
      </c>
      <c r="L28" s="37">
        <f>K28/100</f>
        <v>11.633333333333335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'!$E$7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17">
        <v>10</v>
      </c>
      <c r="H30" s="35"/>
      <c r="I30" s="35"/>
      <c r="J30" s="58">
        <f>'[1]Laporan Tugas Besar'!$D$7</f>
        <v>65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16">
        <v>5</v>
      </c>
      <c r="H31" s="35"/>
      <c r="I31" s="35"/>
      <c r="J31" s="58">
        <f>'[1]Tugas Mingguan'!$H$7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16">
        <v>0.8</v>
      </c>
      <c r="H32" s="35"/>
      <c r="I32" s="35"/>
      <c r="J32" s="58">
        <f>[1]Keaktifan!$H$7</f>
        <v>33.333333333333336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16">
        <v>0.8</v>
      </c>
      <c r="H33" s="35"/>
      <c r="I33" s="35"/>
      <c r="J33" s="58">
        <f>[1]Sikap!$H$7</f>
        <v>33.333333333333336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9">
        <v>10</v>
      </c>
      <c r="H34" s="35">
        <f>SUM(G34:G38)</f>
        <v>25</v>
      </c>
      <c r="I34" s="35">
        <f>0.7*H34</f>
        <v>17.5</v>
      </c>
      <c r="J34" s="57">
        <f>[1]Rekap!$J$7</f>
        <v>46</v>
      </c>
      <c r="K34" s="36">
        <f>(J34*G34)+(J35*G35)+(J36*G36)+(J37*G37)+(J38*G38)</f>
        <v>1390</v>
      </c>
      <c r="L34" s="37">
        <f>K34/100</f>
        <v>13.9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8">
        <v>10</v>
      </c>
      <c r="H35" s="35"/>
      <c r="I35" s="35"/>
      <c r="J35" s="58">
        <f>'[1]Laporan Tugas Besar'!$E$7</f>
        <v>65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9">
        <v>3</v>
      </c>
      <c r="H36" s="35"/>
      <c r="I36" s="35"/>
      <c r="J36" s="58">
        <f>'[1]Presentasi '!$F$7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9">
        <v>1</v>
      </c>
      <c r="H37" s="35"/>
      <c r="I37" s="35"/>
      <c r="J37" s="58">
        <f>[1]Keaktifan!$I$7</f>
        <v>50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9">
        <v>1</v>
      </c>
      <c r="H38" s="35"/>
      <c r="I38" s="35"/>
      <c r="J38" s="58">
        <f>[1]Sikap!$I$7</f>
        <v>50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826.33333333333337</v>
      </c>
      <c r="K40" s="13">
        <f>SUM(K10:K38)</f>
        <v>3873.3333333333335</v>
      </c>
      <c r="L40" s="14">
        <f>SUM(L10:L38)</f>
        <v>38.733333333333334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A40:G40"/>
    <mergeCell ref="A41:K41"/>
    <mergeCell ref="H34:H38"/>
    <mergeCell ref="I34:I38"/>
    <mergeCell ref="K34:K38"/>
    <mergeCell ref="D34:D38"/>
    <mergeCell ref="E34:E38"/>
    <mergeCell ref="L34:L38"/>
    <mergeCell ref="M34:M38"/>
    <mergeCell ref="B39:M39"/>
    <mergeCell ref="A23:A27"/>
    <mergeCell ref="B23:B27"/>
    <mergeCell ref="C23:C27"/>
    <mergeCell ref="D23:D27"/>
    <mergeCell ref="E23:E27"/>
    <mergeCell ref="H23:H27"/>
    <mergeCell ref="I23:I27"/>
    <mergeCell ref="K23:K27"/>
    <mergeCell ref="L23:L27"/>
    <mergeCell ref="M23:M27"/>
    <mergeCell ref="A34:A38"/>
    <mergeCell ref="B34:B38"/>
    <mergeCell ref="C34:C38"/>
    <mergeCell ref="B22:M22"/>
    <mergeCell ref="I7:I8"/>
    <mergeCell ref="I10:I13"/>
    <mergeCell ref="H14:H17"/>
    <mergeCell ref="I14:I17"/>
    <mergeCell ref="K14:K17"/>
    <mergeCell ref="E10:E13"/>
    <mergeCell ref="H10:H13"/>
    <mergeCell ref="K10:K13"/>
    <mergeCell ref="L10:L13"/>
    <mergeCell ref="M10:M13"/>
    <mergeCell ref="L14:L17"/>
    <mergeCell ref="E14:E17"/>
    <mergeCell ref="M14:M17"/>
    <mergeCell ref="F7:G7"/>
    <mergeCell ref="B7:B8"/>
    <mergeCell ref="C7:C8"/>
    <mergeCell ref="D7:D8"/>
    <mergeCell ref="E7:E8"/>
    <mergeCell ref="A10:A13"/>
    <mergeCell ref="B10:B13"/>
    <mergeCell ref="C10:C13"/>
    <mergeCell ref="D10:D13"/>
    <mergeCell ref="A7:A8"/>
    <mergeCell ref="A14:A17"/>
    <mergeCell ref="B14:B17"/>
    <mergeCell ref="C14:C17"/>
    <mergeCell ref="D14:D17"/>
    <mergeCell ref="C18:C21"/>
    <mergeCell ref="B18:B21"/>
    <mergeCell ref="A18:A21"/>
    <mergeCell ref="D18:D21"/>
    <mergeCell ref="A1:M1"/>
    <mergeCell ref="A2:M2"/>
    <mergeCell ref="A3:M3"/>
    <mergeCell ref="A4:M4"/>
    <mergeCell ref="A5:M5"/>
    <mergeCell ref="H7:H8"/>
    <mergeCell ref="J7:J8"/>
    <mergeCell ref="K7:K8"/>
    <mergeCell ref="L7:L8"/>
    <mergeCell ref="M7:M8"/>
    <mergeCell ref="K18:K21"/>
    <mergeCell ref="L18:L21"/>
    <mergeCell ref="M18:M21"/>
    <mergeCell ref="H18:H21"/>
    <mergeCell ref="E18:E21"/>
    <mergeCell ref="I18:I21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5EA3-7387-0646-87FE-051600FC5F7D}">
  <dimension ref="A1:O57"/>
  <sheetViews>
    <sheetView topLeftCell="A18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66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[1]Rekap!$I$8</f>
        <v>0</v>
      </c>
      <c r="K10" s="36">
        <f>(J10*G10)+(J11*G11)+(J12*G12)+(J13*G13)</f>
        <v>0</v>
      </c>
      <c r="L10" s="37">
        <f>K10/100</f>
        <v>0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Mingguan'!$D$8</f>
        <v>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[1]Keaktifan!$D$8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[1]Sikap!$D$8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[1]Rekap!$I$8</f>
        <v>0</v>
      </c>
      <c r="K14" s="36">
        <f>(J14*G14)+(J15*G15)+(J16*G16)+(J17*G17)</f>
        <v>0</v>
      </c>
      <c r="L14" s="49">
        <f>K14/100</f>
        <v>0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Mingguan'!$E$8</f>
        <v>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[1]Keaktifan!$E$8</f>
        <v>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[1]Sikap!$E$8</f>
        <v>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[1]Rekap!$I$8</f>
        <v>0</v>
      </c>
      <c r="K18" s="36">
        <f>(J18*G18)+(J19*G19)+(J20*G20)+(J21*G21)</f>
        <v>20</v>
      </c>
      <c r="L18" s="40">
        <f>K18/100</f>
        <v>0.2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Mingguan'!$F$8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[1]Keaktifan!$F$8</f>
        <v>12.5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[1]Sikap!$F$8</f>
        <v>12.5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[1]Rekap!$J$8</f>
        <v>0</v>
      </c>
      <c r="K23" s="36">
        <f>(J23*G23)+(J24*G24)+(J25*G25)+(J26*G26)+(J27*G27)</f>
        <v>0</v>
      </c>
      <c r="L23" s="37">
        <f>K23/100</f>
        <v>0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'!$D$8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Mingguan'!$G$8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[1]Keaktifan!$G$8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[1]Sikap!$G$8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[1]Rekap!$J$8</f>
        <v>0</v>
      </c>
      <c r="K28" s="36">
        <f>(J28*G28)+(J30*G30)+(J31*G31)+(J32*G32)+(J33*G33)</f>
        <v>650</v>
      </c>
      <c r="L28" s="37">
        <f>K28/100</f>
        <v>6.5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'!$E$8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Besar'!$D$8</f>
        <v>65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Mingguan'!$H$8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[1]Keaktifan!$H$8</f>
        <v>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[1]Sikap!$H$8</f>
        <v>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[1]Rekap!$J$8</f>
        <v>0</v>
      </c>
      <c r="K34" s="36">
        <f>(J34*G34)+(J35*G35)+(J36*G36)+(J37*G37)+(J38*G38)</f>
        <v>863.33333333333326</v>
      </c>
      <c r="L34" s="37">
        <f>K34/100</f>
        <v>8.6333333333333329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Besar'!$E$8</f>
        <v>65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'!$F$8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[1]Keaktifan!$I$8</f>
        <v>16.666666666666668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[1]Sikap!$I$8</f>
        <v>16.666666666666668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248.33333333333331</v>
      </c>
      <c r="K40" s="13">
        <f>SUM(K10:K38)</f>
        <v>1533.3333333333333</v>
      </c>
      <c r="L40" s="30">
        <f>SUM(L10:L38)</f>
        <v>15.333333333333332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37B7E-E0A1-7E4C-BD38-4CF9683351D6}">
  <dimension ref="A1:O57"/>
  <sheetViews>
    <sheetView topLeftCell="A23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[1]Rekap!$I$9</f>
        <v>46.5</v>
      </c>
      <c r="K10" s="36">
        <f>(J10*G10)+(J11*G11)+(J12*G12)+(J13*G13)</f>
        <v>232.5</v>
      </c>
      <c r="L10" s="37">
        <f>K10/100</f>
        <v>2.3250000000000002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Mingguan'!$D$9</f>
        <v>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[1]Keaktifan!$D$9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[1]Sikap!$D$9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[1]Rekap!$I$9</f>
        <v>46.5</v>
      </c>
      <c r="K14" s="36">
        <f>(J14*G14)+(J15*G15)+(J16*G16)+(J17*G17)</f>
        <v>465</v>
      </c>
      <c r="L14" s="49">
        <f>K14/100</f>
        <v>4.6500000000000004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Mingguan'!$E$9</f>
        <v>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[1]Keaktifan!$E$9</f>
        <v>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[1]Sikap!$E$9</f>
        <v>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[1]Rekap!$I$9</f>
        <v>46.5</v>
      </c>
      <c r="K18" s="36">
        <f>(J18*G18)+(J19*G19)+(J20*G20)+(J21*G21)</f>
        <v>465</v>
      </c>
      <c r="L18" s="40">
        <f>K18/100</f>
        <v>4.6500000000000004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Mingguan'!$F$9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[1]Keaktifan!$F$9</f>
        <v>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[1]Sikap!$F$9</f>
        <v>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[1]Rekap!$J$9</f>
        <v>0</v>
      </c>
      <c r="K23" s="36">
        <f>(J23*G23)+(J24*G24)+(J25*G25)+(J26*G26)+(J27*G27)</f>
        <v>0</v>
      </c>
      <c r="L23" s="37">
        <f>K23/100</f>
        <v>0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'!$D$9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Mingguan'!$G$9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[1]Keaktifan!$G$9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[1]Sikap!$G$9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[1]Rekap!$J$9</f>
        <v>0</v>
      </c>
      <c r="K28" s="36">
        <f>(J28*G28)+(J30*G30)+(J31*G31)+(J32*G32)+(J33*G33)</f>
        <v>0</v>
      </c>
      <c r="L28" s="37">
        <f>K28/100</f>
        <v>0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'!$E$9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Besar'!$D$9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Mingguan'!$H$9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[1]Keaktifan!$H$9</f>
        <v>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[1]Sikap!$H$9</f>
        <v>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[1]Rekap!$J$9</f>
        <v>0</v>
      </c>
      <c r="K34" s="36">
        <f>(J34*G34)+(J35*G35)+(J36*G36)+(J37*G37)+(J38*G38)</f>
        <v>0</v>
      </c>
      <c r="L34" s="37">
        <f>K34/100</f>
        <v>0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Besar'!$E$9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'!$F$9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[1]Keaktifan!$I$9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[1]Sikap!$I$9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139.5</v>
      </c>
      <c r="K40" s="13">
        <f>SUM(K10:K38)</f>
        <v>1162.5</v>
      </c>
      <c r="L40" s="30">
        <f>SUM(L10:L38)</f>
        <v>11.625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F978B-E83E-924D-B767-558A95B98B97}">
  <dimension ref="A1:O57"/>
  <sheetViews>
    <sheetView topLeftCell="A23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[1]Rekap!$I$10</f>
        <v>42</v>
      </c>
      <c r="K10" s="36">
        <f>(J10*G10)+(J11*G11)+(J12*G12)+(J13*G13)</f>
        <v>374.66666666666663</v>
      </c>
      <c r="L10" s="37">
        <f>K10/100</f>
        <v>3.7466666666666661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Mingguan'!$D$10</f>
        <v>82.333333333333329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[1]Keaktifan!$D$10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[1]Sikap!$D$10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</f>
        <v>0</v>
      </c>
      <c r="K14" s="36">
        <f>(J14*G14)+(J15*G15)+(J16*G16)+(J17*G17)</f>
        <v>389.33333333333331</v>
      </c>
      <c r="L14" s="49">
        <f>K14/100</f>
        <v>3.8933333333333331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Mingguan'!$E$10</f>
        <v>82.333333333333329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[1]Keaktifan!$E$10</f>
        <v>37.5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[1]Sikap!$E$10</f>
        <v>37.5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[1]Rekap!$I$10</f>
        <v>42</v>
      </c>
      <c r="K18" s="36">
        <f>(J18*G18)+(J19*G19)+(J20*G20)+(J21*G21)</f>
        <v>690</v>
      </c>
      <c r="L18" s="40">
        <f>K18/100</f>
        <v>6.9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Mingguan'!$F$10</f>
        <v>75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[1]Keaktifan!$F$10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[1]Sikap!$F$10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[1]Rekap!$J$10</f>
        <v>0</v>
      </c>
      <c r="K23" s="36">
        <f>(J23*G23)+(J24*G24)+(J25*G25)+(J26*G26)+(J27*G27)</f>
        <v>345</v>
      </c>
      <c r="L23" s="37">
        <f>K23/100</f>
        <v>3.45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'!$D$10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Mingguan'!$G$10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[1]Keaktifan!$G$10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[1]Sikap!$G$10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[1]Rekap!$J$10</f>
        <v>0</v>
      </c>
      <c r="K28" s="36">
        <f>(J28*G28)+(J30*G30)+(J31*G31)+(J32*G32)+(J33*G33)</f>
        <v>1295</v>
      </c>
      <c r="L28" s="37">
        <f>K28/100</f>
        <v>12.95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'!$E$10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Besar'!$D$10</f>
        <v>80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Mingguan'!$H$10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[1]Keaktifan!$H$10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[1]Sikap!$H$10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[1]Rekap!$J$10</f>
        <v>0</v>
      </c>
      <c r="K34" s="36">
        <f>(J34*G34)+(J35*G35)+(J36*G36)+(J37*G37)+(J38*G38)</f>
        <v>1205</v>
      </c>
      <c r="L34" s="37">
        <f>K34/100</f>
        <v>12.05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Besar'!$E$10</f>
        <v>80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'!$F$10</f>
        <v>85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[1]Keaktifan!$I$10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[1]Sikap!$I$10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1543.6666666666665</v>
      </c>
      <c r="K40" s="13">
        <f>SUM(K10:K38)</f>
        <v>4299</v>
      </c>
      <c r="L40" s="30">
        <f>SUM(L10:L38)</f>
        <v>42.989999999999995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D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BEEF5-C8A7-8B4A-990D-3773DBC1E247}">
  <dimension ref="A1:O57"/>
  <sheetViews>
    <sheetView topLeftCell="A18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72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73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[1]Rekap!$I$11</f>
        <v>83</v>
      </c>
      <c r="K10" s="36">
        <f>(J10*G10)+(J11*G11)+(J12*G12)+(J13*G13)</f>
        <v>748.33333333333337</v>
      </c>
      <c r="L10" s="37">
        <f>K10/100</f>
        <v>7.4833333333333334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Mingguan'!$D$11</f>
        <v>86.666666666666671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[1]Keaktifan!$D$11</f>
        <v>100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[1]Sikap!$D$11</f>
        <v>100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[1]Rekap!$I$11</f>
        <v>83</v>
      </c>
      <c r="K14" s="36">
        <f>(J14*G14)+(J15*G15)+(J16*G16)+(J17*G17)</f>
        <v>1336.6666666666667</v>
      </c>
      <c r="L14" s="49">
        <f>K14/100</f>
        <v>13.366666666666667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Mingguan'!$E$11</f>
        <v>86.666666666666671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[1]Keaktifan!$E$11</f>
        <v>100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[1]Sikap!$E$11</f>
        <v>100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[1]Rekap!$I$11</f>
        <v>83</v>
      </c>
      <c r="K18" s="36">
        <f>(J18*G18)+(J19*G19)+(J20*G20)+(J21*G21)</f>
        <v>1150</v>
      </c>
      <c r="L18" s="40">
        <f>K18/100</f>
        <v>11.5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Mingguan'!$F$11</f>
        <v>80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[1]Keaktifan!$F$11</f>
        <v>100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[1]Sikap!$F$11</f>
        <v>100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[1]Rekap!$J$11</f>
        <v>95</v>
      </c>
      <c r="K23" s="36">
        <f>(J23*G23)+(J24*G24)+(J25*G25)+(J26*G26)+(J27*G27)</f>
        <v>875</v>
      </c>
      <c r="L23" s="37">
        <f>K23/100</f>
        <v>8.75</v>
      </c>
      <c r="M23" s="38" t="s">
        <v>63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'!$D$11</f>
        <v>80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Mingguan'!$G$11</f>
        <v>80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[1]Keaktifan!$G$11</f>
        <v>100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[1]Sikap!$G$11</f>
        <v>100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[1]Rekap!$J$11</f>
        <v>95</v>
      </c>
      <c r="K28" s="36">
        <f>(J28*G28)+(J30*G30)+(J31*G31)+(J32*G32)+(J33*G33)</f>
        <v>2360</v>
      </c>
      <c r="L28" s="37">
        <f>K28/100</f>
        <v>23.6</v>
      </c>
      <c r="M28" s="38" t="s">
        <v>63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'!$E$11</f>
        <v>80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Besar'!$D$11</f>
        <v>85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Mingguan'!$H$11</f>
        <v>80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[1]Keaktifan!$H$11</f>
        <v>100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[1]Sikap!$H$11</f>
        <v>100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[1]Rekap!$J$11</f>
        <v>95</v>
      </c>
      <c r="K34" s="36">
        <f>(J34*G34)+(J35*G35)+(J36*G36)+(J37*G37)+(J38*G38)</f>
        <v>2255</v>
      </c>
      <c r="L34" s="37">
        <f>K34/100</f>
        <v>22.55</v>
      </c>
      <c r="M34" s="38" t="s">
        <v>63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Besar'!$E$11</f>
        <v>85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'!$F$11</f>
        <v>85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[1]Keaktifan!$I$11</f>
        <v>100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[1]Sikap!$I$11</f>
        <v>100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2562.3333333333335</v>
      </c>
      <c r="K40" s="13">
        <f>SUM(K10:K38)</f>
        <v>8725</v>
      </c>
      <c r="L40" s="30">
        <f>SUM(L10:L38)</f>
        <v>87.25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A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F4D7-D060-1E41-A387-D324252F9077}">
  <dimension ref="A1:O57"/>
  <sheetViews>
    <sheetView topLeftCell="A7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74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75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[1]Rekap!$I$12</f>
        <v>14</v>
      </c>
      <c r="K10" s="36">
        <f>(J10*G10)+(J11*G11)+(J12*G12)+(J13*G13)</f>
        <v>216.66666666666666</v>
      </c>
      <c r="L10" s="37">
        <f>K10/100</f>
        <v>2.1666666666666665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Mingguan'!$D$12</f>
        <v>73.333333333333329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[1]Keaktifan!$D$12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[1]Sikap!$D$12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[1]Rekap!$I$12</f>
        <v>14</v>
      </c>
      <c r="K14" s="36">
        <f>(J14*G14)+(J15*G15)+(J16*G16)+(J17*G17)</f>
        <v>513.33333333333326</v>
      </c>
      <c r="L14" s="49">
        <f>K14/100</f>
        <v>5.1333333333333329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Mingguan'!$E$12</f>
        <v>73.333333333333329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[1]Keaktifan!$E$12</f>
        <v>50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[1]Sikap!$E$12</f>
        <v>50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[1]Rekap!$I$12</f>
        <v>14</v>
      </c>
      <c r="K18" s="36">
        <f>(J18*G18)+(J19*G19)+(J20*G20)+(J21*G21)</f>
        <v>320</v>
      </c>
      <c r="L18" s="40">
        <f>K18/100</f>
        <v>3.2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Mingguan'!$F$12</f>
        <v>60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[1]Keaktifan!$F$12</f>
        <v>37.5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[1]Sikap!$F$12</f>
        <v>37.5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[1]Rekap!$J$12</f>
        <v>36</v>
      </c>
      <c r="K23" s="36">
        <f>(J23*G23)+(J24*G24)+(J25*G25)+(J26*G26)+(J27*G27)</f>
        <v>360</v>
      </c>
      <c r="L23" s="37">
        <f>K23/100</f>
        <v>3.6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'!$D$12</f>
        <v>60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Mingguan'!$G$12</f>
        <v>60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[1]Keaktifan!$G$12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[1]Sikap!$G$12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[1]Rekap!$J$12</f>
        <v>36</v>
      </c>
      <c r="K28" s="36">
        <f>(J28*G28)+(J30*G30)+(J31*G31)+(J32*G32)+(J33*G33)</f>
        <v>1340</v>
      </c>
      <c r="L28" s="37">
        <f>K28/100</f>
        <v>13.4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'!$E$12</f>
        <v>60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Besar'!$D$12</f>
        <v>60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Mingguan'!$H$12</f>
        <v>60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[1]Keaktifan!$H$12</f>
        <v>50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[1]Sikap!$H$12</f>
        <v>50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[1]Rekap!$J$12</f>
        <v>36</v>
      </c>
      <c r="K34" s="36">
        <f>(J34*G34)+(J35*G35)+(J36*G36)+(J37*G37)+(J38*G38)</f>
        <v>1240</v>
      </c>
      <c r="L34" s="37">
        <f>K34/100</f>
        <v>12.4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Besar'!$E$12</f>
        <v>60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'!$F$12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[1]Keaktifan!$I$12</f>
        <v>50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[1]Sikap!$I$12</f>
        <v>50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1151.6666666666665</v>
      </c>
      <c r="K40" s="13">
        <f>SUM(K10:K38)</f>
        <v>3990</v>
      </c>
      <c r="L40" s="30">
        <f>SUM(L10:L38)</f>
        <v>39.9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C2F90-DC8B-6E49-A44F-2CAB3C55BA38}">
  <dimension ref="A1:O57"/>
  <sheetViews>
    <sheetView topLeftCell="A22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76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77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[1]Rekap!$I$13</f>
        <v>36.5</v>
      </c>
      <c r="K10" s="36">
        <f>(J10*G10)+(J11*G11)+(J12*G12)+(J13*G13)</f>
        <v>282.5</v>
      </c>
      <c r="L10" s="37">
        <f>K10/100</f>
        <v>2.8250000000000002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Mingguan'!$D$13</f>
        <v>50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[1]Keaktifan!$D$13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[1]Sikap!$D$13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[1]Rekap!$I$13</f>
        <v>36.5</v>
      </c>
      <c r="K14" s="36">
        <f>(J14*G14)+(J15*G15)+(J16*G16)+(J17*G17)</f>
        <v>605</v>
      </c>
      <c r="L14" s="49">
        <f>K14/100</f>
        <v>6.05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Mingguan'!$E$13</f>
        <v>50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[1]Keaktifan!$E$13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[1]Sikap!$E$13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[1]Rekap!$I$13</f>
        <v>36.5</v>
      </c>
      <c r="K18" s="36">
        <f>(J18*G18)+(J19*G19)+(J20*G20)+(J21*G21)</f>
        <v>525</v>
      </c>
      <c r="L18" s="40">
        <f>K18/100</f>
        <v>5.25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Mingguan'!$F$13</f>
        <v>50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[1]Keaktifan!$F$13</f>
        <v>37.5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[1]Sikap!$F$13</f>
        <v>37.5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[1]Rekap!$J$13</f>
        <v>37</v>
      </c>
      <c r="K23" s="36">
        <f>(J23*G23)+(J24*G24)+(J25*G25)+(J26*G26)+(J27*G27)</f>
        <v>265</v>
      </c>
      <c r="L23" s="37">
        <f>K23/100</f>
        <v>2.65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'!$D$13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Mingguan'!$G$13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[1]Keaktifan!$G$13</f>
        <v>50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[1]Sikap!$G$13</f>
        <v>50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[1]Rekap!$J$13</f>
        <v>37</v>
      </c>
      <c r="K28" s="36">
        <f>(J28*G28)+(J30*G30)+(J31*G31)+(J32*G32)+(J33*G33)</f>
        <v>971.66666666666674</v>
      </c>
      <c r="L28" s="37">
        <f>K28/100</f>
        <v>9.7166666666666668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'!$E$13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Besar'!$D$13</f>
        <v>57.5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Mingguan'!$H$13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[1]Keaktifan!$H$13</f>
        <v>16.666666666666668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[1]Sikap!$H$13</f>
        <v>16.666666666666668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[1]Rekap!$J$13</f>
        <v>37</v>
      </c>
      <c r="K34" s="36">
        <f>(J34*G34)+(J35*G35)+(J36*G36)+(J37*G37)+(J38*G38)</f>
        <v>1158.3333333333335</v>
      </c>
      <c r="L34" s="37">
        <f>K34/100</f>
        <v>11.583333333333336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Besar'!$E$13</f>
        <v>57.5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'!$F$13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[1]Keaktifan!$I$13</f>
        <v>16.666666666666668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[1]Sikap!$I$13</f>
        <v>16.666666666666668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837.16666666666652</v>
      </c>
      <c r="K40" s="13">
        <f>SUM(K10:K38)</f>
        <v>3807.5000000000005</v>
      </c>
      <c r="L40" s="30">
        <f>SUM(L10:L38)</f>
        <v>38.075000000000003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F3D1-AB4B-4F41-BF0E-705453F2FC7C}">
  <dimension ref="A1:O57"/>
  <sheetViews>
    <sheetView topLeftCell="A3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78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79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[1]Rekap!$I$14</f>
        <v>0</v>
      </c>
      <c r="K10" s="36">
        <f>(J10*G10)+(J11*G11)+(J12*G12)+(J13*G13)</f>
        <v>64.666666666666671</v>
      </c>
      <c r="L10" s="37">
        <f>K10/100</f>
        <v>0.64666666666666672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Mingguan'!$D$14</f>
        <v>32.333333333333336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[1]Keaktifan!$D$14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[1]Sikap!$D$14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[1]Rekap!$I$14</f>
        <v>0</v>
      </c>
      <c r="K14" s="36">
        <f>(J14*G14)+(J15*G15)+(J16*G16)+(J17*G17)</f>
        <v>169.33333333333334</v>
      </c>
      <c r="L14" s="49">
        <f>K14/100</f>
        <v>1.6933333333333334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Mingguan'!$E$14</f>
        <v>32.333333333333336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[1]Keaktifan!$E$14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[1]Sikap!$E$14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[1]Rekap!$I$14</f>
        <v>0</v>
      </c>
      <c r="K18" s="36">
        <f>(J18*G18)+(J19*G19)+(J20*G20)+(J21*G21)</f>
        <v>40</v>
      </c>
      <c r="L18" s="40">
        <f>K18/100</f>
        <v>0.4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Mingguan'!$F$14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[1]Keaktifan!$F$14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[1]Sikap!$F$14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[1]Rekap!$J$14</f>
        <v>33</v>
      </c>
      <c r="K23" s="36">
        <f>(J23*G23)+(J24*G24)+(J25*G25)+(J26*G26)+(J27*G27)</f>
        <v>205</v>
      </c>
      <c r="L23" s="37">
        <f>K23/100</f>
        <v>2.0499999999999998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'!$D$14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Mingguan'!$G$14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[1]Keaktifan!$G$14</f>
        <v>25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[1]Sikap!$G$14</f>
        <v>25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[1]Rekap!$J$14</f>
        <v>33</v>
      </c>
      <c r="K28" s="36">
        <f>(J28*G28)+(J30*G30)+(J31*G31)+(J32*G32)+(J33*G33)</f>
        <v>370</v>
      </c>
      <c r="L28" s="37">
        <f>K28/100</f>
        <v>3.7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'!$E$14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Besar'!$D$14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Mingguan'!$H$14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[1]Keaktifan!$H$14</f>
        <v>25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[1]Sikap!$H$14</f>
        <v>25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[1]Rekap!$J$14</f>
        <v>33</v>
      </c>
      <c r="K34" s="36">
        <f>(J34*G34)+(J35*G35)+(J36*G36)+(J37*G37)+(J38*G38)</f>
        <v>330</v>
      </c>
      <c r="L34" s="37">
        <f>K34/100</f>
        <v>3.3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Besar'!$E$14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'!$F$14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[1]Keaktifan!$I$14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[1]Sikap!$I$14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363.66666666666669</v>
      </c>
      <c r="K40" s="13">
        <f>SUM(K10:K38)</f>
        <v>1179</v>
      </c>
      <c r="L40" s="30">
        <f>SUM(L10:L38)</f>
        <v>11.79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526B-A4B5-A947-81DF-DC5ECC7D584B}">
  <dimension ref="A1:O57"/>
  <sheetViews>
    <sheetView topLeftCell="B12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80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81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[1]Rekap!$I$15</f>
        <v>64</v>
      </c>
      <c r="K10" s="36">
        <f>(J10*G10)+(J11*G11)+(J12*G12)+(J13*G13)</f>
        <v>476.66666666666663</v>
      </c>
      <c r="L10" s="37">
        <f>K10/100</f>
        <v>4.7666666666666666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Mingguan'!$D$15</f>
        <v>78.333333333333329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[1]Keaktifan!$D$15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[1]Sikap!$D$15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[1]Rekap!$I$15</f>
        <v>64</v>
      </c>
      <c r="K14" s="36">
        <f>(J14*G14)+(J15*G15)+(J16*G16)+(J17*G17)</f>
        <v>1073.3333333333333</v>
      </c>
      <c r="L14" s="49">
        <f>K14/100</f>
        <v>10.733333333333333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Mingguan'!$E$15</f>
        <v>78.333333333333329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[1]Keaktifan!$E$15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[1]Sikap!$E$15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[1]Rekap!$I$15</f>
        <v>64</v>
      </c>
      <c r="K18" s="36">
        <f>(J18*G18)+(J19*G19)+(J20*G20)+(J21*G21)</f>
        <v>880</v>
      </c>
      <c r="L18" s="40">
        <f>K18/100</f>
        <v>8.8000000000000007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Mingguan'!$F$15</f>
        <v>60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[1]Keaktifan!$F$15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[1]Sikap!$F$15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[1]Rekap!$J$15</f>
        <v>44</v>
      </c>
      <c r="K23" s="36">
        <f>(J23*G23)+(J24*G24)+(J25*G25)+(J26*G26)+(J27*G27)</f>
        <v>565</v>
      </c>
      <c r="L23" s="37">
        <f>K23/100</f>
        <v>5.65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'!$D$15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Mingguan'!$G$15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[1]Keaktifan!$G$15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[1]Sikap!$G$15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[1]Rekap!$J$15</f>
        <v>44</v>
      </c>
      <c r="K28" s="36">
        <f>(J28*G28)+(J30*G30)+(J31*G31)+(J32*G32)+(J33*G33)</f>
        <v>1535</v>
      </c>
      <c r="L28" s="37">
        <f>K28/100</f>
        <v>15.35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'!$E$15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Besar'!$D$15</f>
        <v>60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Mingguan'!$H$15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[1]Keaktifan!$H$15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[1]Sikap!$H$15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[1]Rekap!$J$15</f>
        <v>44</v>
      </c>
      <c r="K34" s="36">
        <f>(J34*G34)+(J35*G35)+(J36*G36)+(J37*G37)+(J38*G38)</f>
        <v>1370</v>
      </c>
      <c r="L34" s="37">
        <f>K34/100</f>
        <v>13.7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Besar'!$E$15</f>
        <v>60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'!$F$15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[1]Keaktifan!$I$15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[1]Sikap!$I$15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1770.6666666666665</v>
      </c>
      <c r="K40" s="13">
        <f>SUM(K10:K38)</f>
        <v>5900</v>
      </c>
      <c r="L40" s="30">
        <f>SUM(L10:L38)</f>
        <v>59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B5A9-8B91-B946-B46E-EAEDAA62D538}">
  <dimension ref="A1:O57"/>
  <sheetViews>
    <sheetView topLeftCell="A3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82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83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[1]Rekap!$I$16</f>
        <v>12</v>
      </c>
      <c r="K10" s="36">
        <f>(J10*G10)+(J11*G11)+(J12*G12)+(J13*G13)</f>
        <v>140</v>
      </c>
      <c r="L10" s="37">
        <f>K10/100</f>
        <v>1.4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Mingguan'!$D$16</f>
        <v>20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[1]Keaktifan!$D$16</f>
        <v>25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[1]Sikap!$D$16</f>
        <v>25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[1]Rekap!$I$16</f>
        <v>12</v>
      </c>
      <c r="K14" s="36">
        <f>(J14*G14)+(J15*G15)+(J16*G16)+(J17*G17)</f>
        <v>220</v>
      </c>
      <c r="L14" s="49">
        <f>K14/100</f>
        <v>2.2000000000000002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Mingguan'!$E$16</f>
        <v>20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[1]Keaktifan!$E$16</f>
        <v>12.5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[1]Sikap!$E$16</f>
        <v>12.5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[1]Rekap!$I$16</f>
        <v>12</v>
      </c>
      <c r="K18" s="36">
        <f>(J18*G18)+(J19*G19)+(J20*G20)+(J21*G21)</f>
        <v>150</v>
      </c>
      <c r="L18" s="40">
        <f>K18/100</f>
        <v>1.5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Mingguan'!$F$16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[1]Keaktifan!$F$16</f>
        <v>18.75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[1]Sikap!$F$16</f>
        <v>18.75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[1]Rekap!$J$16</f>
        <v>34</v>
      </c>
      <c r="K23" s="36">
        <f>(J23*G23)+(J24*G24)+(J25*G25)+(J26*G26)+(J27*G27)</f>
        <v>170</v>
      </c>
      <c r="L23" s="37">
        <f>K23/100</f>
        <v>1.7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'!$D$16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Mingguan'!$G$16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[1]Keaktifan!$G$16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[1]Sikap!$G$16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[1]Rekap!$J$16</f>
        <v>34</v>
      </c>
      <c r="K28" s="36">
        <f>(J28*G28)+(J30*G30)+(J31*G31)+(J32*G32)+(J33*G33)</f>
        <v>366.66666666666663</v>
      </c>
      <c r="L28" s="37">
        <f>K28/100</f>
        <v>3.6666666666666661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'!$E$16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Besar'!$D$16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Mingguan'!$H$16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[1]Keaktifan!$H$16</f>
        <v>16.666666666666668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[1]Sikap!$H$16</f>
        <v>16.666666666666668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[1]Rekap!$J$16</f>
        <v>34</v>
      </c>
      <c r="K34" s="36">
        <f>(J34*G34)+(J35*G35)+(J36*G36)+(J37*G37)+(J38*G38)</f>
        <v>340</v>
      </c>
      <c r="L34" s="37">
        <f>K34/100</f>
        <v>3.4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Besar'!$E$16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'!$F$16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[1]Keaktifan!$I$16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[1]Sikap!$I$16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323.83333333333337</v>
      </c>
      <c r="K40" s="13">
        <f>SUM(K10:K38)</f>
        <v>1386.6666666666665</v>
      </c>
      <c r="L40" s="30">
        <f>SUM(L10:L38)</f>
        <v>13.866666666666665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80FF-EB15-9C45-A1C8-BB133C08F58E}">
  <dimension ref="A1:O57"/>
  <sheetViews>
    <sheetView topLeftCell="A5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84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85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[1]Rekap!$I$17</f>
        <v>65</v>
      </c>
      <c r="K10" s="36">
        <f>(J10*G10)+(J11*G11)+(J12*G12)+(J13*G13)</f>
        <v>391.66666666666669</v>
      </c>
      <c r="L10" s="37">
        <f>K10/100</f>
        <v>3.916666666666667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Mingguan'!$D$17</f>
        <v>33.333333333333336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[1]Keaktifan!$D$17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[1]Sikap!$D$17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[1]Rekap!$I$17</f>
        <v>65</v>
      </c>
      <c r="K14" s="36">
        <f>(J14*G14)+(J15*G15)+(J16*G16)+(J17*G17)</f>
        <v>803.33333333333337</v>
      </c>
      <c r="L14" s="49">
        <f>K14/100</f>
        <v>8.0333333333333332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Mingguan'!$E$17</f>
        <v>33.333333333333336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[1]Keaktifan!$E$17</f>
        <v>12.5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[1]Sikap!$E$17</f>
        <v>12.5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[1]Rekap!$I$17</f>
        <v>65</v>
      </c>
      <c r="K18" s="36">
        <f>(J18*G18)+(J19*G19)+(J20*G20)+(J21*G21)</f>
        <v>690</v>
      </c>
      <c r="L18" s="40">
        <f>K18/100</f>
        <v>6.9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Mingguan'!$F$17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[1]Keaktifan!$F$17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[1]Sikap!$F$17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[1]Rekap!$J$17</f>
        <v>19</v>
      </c>
      <c r="K23" s="36">
        <f>(J23*G23)+(J24*G24)+(J25*G25)+(J26*G26)+(J27*G27)</f>
        <v>135</v>
      </c>
      <c r="L23" s="37">
        <f>K23/100</f>
        <v>1.35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'!$D$17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Mingguan'!$G$17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[1]Keaktifan!$G$17</f>
        <v>25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[1]Sikap!$G$17</f>
        <v>25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[1]Rekap!$J$17</f>
        <v>19</v>
      </c>
      <c r="K28" s="36">
        <f>(J28*G28)+(J30*G30)+(J31*G31)+(J32*G32)+(J33*G33)</f>
        <v>216.66666666666669</v>
      </c>
      <c r="L28" s="37">
        <f>K28/100</f>
        <v>2.166666666666667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'!$E$17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Besar'!$D$17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Mingguan'!$H$17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[1]Keaktifan!$H$17</f>
        <v>16.666666666666668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[1]Sikap!$H$17</f>
        <v>16.666666666666668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[1]Rekap!$J$17</f>
        <v>19</v>
      </c>
      <c r="K34" s="36">
        <f>(J34*G34)+(J35*G35)+(J36*G36)+(J37*G37)+(J38*G38)</f>
        <v>223.33333333333331</v>
      </c>
      <c r="L34" s="37">
        <f>K34/100</f>
        <v>2.2333333333333329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Besar'!$E$17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'!$F$17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[1]Keaktifan!$I$17</f>
        <v>16.666666666666668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[1]Sikap!$I$17</f>
        <v>16.666666666666668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510.33333333333343</v>
      </c>
      <c r="K40" s="13">
        <f>SUM(K10:K38)</f>
        <v>2460</v>
      </c>
      <c r="L40" s="30">
        <f>SUM(L10:L38)</f>
        <v>24.600000000000005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197F-7FC7-444C-869B-89D533E1FCF3}">
  <dimension ref="A1:O57"/>
  <sheetViews>
    <sheetView topLeftCell="A14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86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87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[1]Rekap!$I$18</f>
        <v>51.5</v>
      </c>
      <c r="K10" s="36">
        <f>(J10*G10)+(J11*G11)+(J12*G12)+(J13*G13)</f>
        <v>324.16666666666669</v>
      </c>
      <c r="L10" s="37">
        <f>K10/100</f>
        <v>3.2416666666666667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Mingguan'!$D$18</f>
        <v>33.333333333333336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[1]Keaktifan!$D$18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[1]Sikap!$D$18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[1]Rekap!$I$18</f>
        <v>51.5</v>
      </c>
      <c r="K14" s="36">
        <f>(J14*G14)+(J15*G15)+(J16*G16)+(J17*G17)</f>
        <v>688.33333333333337</v>
      </c>
      <c r="L14" s="49">
        <f>K14/100</f>
        <v>6.8833333333333337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Mingguan'!$E$18</f>
        <v>33.333333333333336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[1]Keaktifan!$E$18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[1]Sikap!$E$18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[1]Rekap!$I$18</f>
        <v>51.5</v>
      </c>
      <c r="K18" s="36">
        <f>(J18*G18)+(J19*G19)+(J20*G20)+(J21*G21)</f>
        <v>555</v>
      </c>
      <c r="L18" s="40">
        <f>K18/100</f>
        <v>5.55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Mingguan'!$F$18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[1]Keaktifan!$F$18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[1]Sikap!$F$18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[1]Rekap!$J$18</f>
        <v>31</v>
      </c>
      <c r="K23" s="36">
        <f>(J23*G23)+(J24*G24)+(J25*G25)+(J26*G26)+(J27*G27)</f>
        <v>155</v>
      </c>
      <c r="L23" s="37">
        <f>K23/100</f>
        <v>1.55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'!$D$18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Mingguan'!$G$18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[1]Keaktifan!$G$18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[1]Sikap!$G$18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[1]Rekap!$J$18</f>
        <v>31</v>
      </c>
      <c r="K28" s="36">
        <f>(J28*G28)+(J30*G30)+(J31*G31)+(J32*G32)+(J33*G33)</f>
        <v>350</v>
      </c>
      <c r="L28" s="37">
        <f>K28/100</f>
        <v>3.5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'!$E$18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Besar'!$D$18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Mingguan'!$H$18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[1]Keaktifan!$H$18</f>
        <v>25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[1]Sikap!$H$18</f>
        <v>25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[1]Rekap!$J$18</f>
        <v>31</v>
      </c>
      <c r="K34" s="36">
        <f>(J34*G34)+(J35*G35)+(J36*G36)+(J37*G37)+(J38*G38)</f>
        <v>326.66666666666663</v>
      </c>
      <c r="L34" s="37">
        <f>K34/100</f>
        <v>3.2666666666666662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Besar'!$E$18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'!$F$18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[1]Keaktifan!$I$18</f>
        <v>8.3333333333333339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[1]Sikap!$I$18</f>
        <v>8.3333333333333339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480.83333333333331</v>
      </c>
      <c r="K40" s="13">
        <f>SUM(K10:K38)</f>
        <v>2399.1666666666665</v>
      </c>
      <c r="L40" s="30">
        <f>SUM(L10:L38)</f>
        <v>23.991666666666667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5029-FC33-5C43-BB50-08AEDC655B32}">
  <dimension ref="A1:O57"/>
  <sheetViews>
    <sheetView topLeftCell="A8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88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89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[1]Rekap!$I$19</f>
        <v>62.5</v>
      </c>
      <c r="K10" s="36">
        <f>(J10*G10)+(J11*G11)+(J12*G12)+(J13*G13)</f>
        <v>372.5</v>
      </c>
      <c r="L10" s="37">
        <f>K10/100</f>
        <v>3.7250000000000001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Mingguan'!$D$19</f>
        <v>30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[1]Keaktifan!$D$19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[1]Sikap!$D$19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[1]Rekap!$I$19</f>
        <v>62.5</v>
      </c>
      <c r="K14" s="36">
        <f>(J14*G14)+(J15*G15)+(J16*G16)+(J17*G17)</f>
        <v>785</v>
      </c>
      <c r="L14" s="49">
        <f>K14/100</f>
        <v>7.85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Mingguan'!$E$19</f>
        <v>30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[1]Keaktifan!$E$19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[1]Sikap!$E$19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[1]Rekap!$I$19</f>
        <v>62.5</v>
      </c>
      <c r="K18" s="36">
        <f>(J18*G18)+(J19*G19)+(J20*G20)+(J21*G21)</f>
        <v>665</v>
      </c>
      <c r="L18" s="40">
        <f>K18/100</f>
        <v>6.65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Mingguan'!$F$19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[1]Keaktifan!$F$19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[1]Sikap!$F$19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[1]Rekap!$J$19</f>
        <v>0</v>
      </c>
      <c r="K23" s="36">
        <f>(J23*G23)+(J24*G24)+(J25*G25)+(J26*G26)+(J27*G27)</f>
        <v>40</v>
      </c>
      <c r="L23" s="37">
        <f>K23/100</f>
        <v>0.4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'!$D$19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Mingguan'!$G$19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[1]Keaktifan!$G$19</f>
        <v>25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[1]Sikap!$G$19</f>
        <v>25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[1]Rekap!$J$19</f>
        <v>0</v>
      </c>
      <c r="K28" s="36">
        <f>(J28*G28)+(J30*G30)+(J31*G31)+(J32*G32)+(J33*G33)</f>
        <v>13.333333333333336</v>
      </c>
      <c r="L28" s="37">
        <f>K28/100</f>
        <v>0.13333333333333336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'!$E$19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Besar'!$D$19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Mingguan'!$H$19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[1]Keaktifan!$H$19</f>
        <v>8.3333333333333339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[1]Sikap!$H$19</f>
        <v>8.3333333333333339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[1]Rekap!$J$19</f>
        <v>0</v>
      </c>
      <c r="K34" s="36">
        <f>(J34*G34)+(J35*G35)+(J36*G36)+(J37*G37)+(J38*G38)</f>
        <v>0</v>
      </c>
      <c r="L34" s="37">
        <f>K34/100</f>
        <v>0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Besar'!$E$19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'!$F$19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[1]Keaktifan!$I$19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[1]Sikap!$I$19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414.16666666666663</v>
      </c>
      <c r="K40" s="13">
        <f>SUM(K10:K38)</f>
        <v>1875.8333333333333</v>
      </c>
      <c r="L40" s="30">
        <f>SUM(L10:L38)</f>
        <v>18.758333333333333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700D-B003-474D-981A-9091940849C2}">
  <dimension ref="A1:O57"/>
  <sheetViews>
    <sheetView topLeftCell="A3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90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[1]Rekap!$I$20</f>
        <v>39.5</v>
      </c>
      <c r="K10" s="36">
        <f>(J10*G10)+(J11*G11)+(J12*G12)+(J13*G13)</f>
        <v>254.16666666666666</v>
      </c>
      <c r="L10" s="37">
        <f>K10/100</f>
        <v>2.5416666666666665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Mingguan'!$D$20</f>
        <v>28.333333333333332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[1]Keaktifan!$D$20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[1]Sikap!$D$20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[1]Rekap!$I$20</f>
        <v>39.5</v>
      </c>
      <c r="K14" s="36">
        <f>(J14*G14)+(J15*G15)+(J16*G16)+(J17*G17)</f>
        <v>548.33333333333326</v>
      </c>
      <c r="L14" s="49">
        <f>K14/100</f>
        <v>5.4833333333333325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Mingguan'!$E$20</f>
        <v>28.333333333333332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[1]Keaktifan!$E$20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[1]Sikap!$E$20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[1]Rekap!$I$20</f>
        <v>39.5</v>
      </c>
      <c r="K18" s="36">
        <f>(J18*G18)+(J19*G19)+(J20*G20)+(J21*G21)</f>
        <v>435</v>
      </c>
      <c r="L18" s="40">
        <f>K18/100</f>
        <v>4.3499999999999996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Mingguan'!$F$20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[1]Keaktifan!$F$20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[1]Sikap!$F$20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[1]Rekap!$J$20</f>
        <v>26</v>
      </c>
      <c r="K23" s="36">
        <f>(J23*G23)+(J24*G24)+(J25*G25)+(J26*G26)+(J27*G27)</f>
        <v>130</v>
      </c>
      <c r="L23" s="37">
        <f>K23/100</f>
        <v>1.3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'!$D$20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Mingguan'!$G$20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[1]Keaktifan!$G$20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[1]Sikap!$G$20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[1]Rekap!$J$20</f>
        <v>26</v>
      </c>
      <c r="K28" s="36">
        <f>(J28*G28)+(J30*G30)+(J31*G31)+(J32*G32)+(J33*G33)</f>
        <v>273.33333333333337</v>
      </c>
      <c r="L28" s="37">
        <f>K28/100</f>
        <v>2.7333333333333338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'!$E$20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Besar'!$D$20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Mingguan'!$H$20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[1]Keaktifan!$H$20</f>
        <v>8.3333333333333339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[1]Sikap!$H$20</f>
        <v>8.3333333333333339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[1]Rekap!$J$20</f>
        <v>26</v>
      </c>
      <c r="K34" s="36">
        <f>(J34*G34)+(J35*G35)+(J36*G36)+(J37*G37)+(J38*G38)</f>
        <v>276.66666666666663</v>
      </c>
      <c r="L34" s="37">
        <f>K34/100</f>
        <v>2.7666666666666662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Besar'!$E$20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'!$F$20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[1]Keaktifan!$I$20</f>
        <v>8.3333333333333339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[1]Sikap!$I$20</f>
        <v>8.3333333333333339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386.49999999999989</v>
      </c>
      <c r="K40" s="13">
        <f>SUM(K10:K38)</f>
        <v>1917.5</v>
      </c>
      <c r="L40" s="30">
        <f>SUM(L10:L38)</f>
        <v>19.174999999999997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E16A-F9CD-9E4A-8F5A-604E6CC2037D}">
  <dimension ref="A1:O57"/>
  <sheetViews>
    <sheetView topLeftCell="A14" workbookViewId="0">
      <selection activeCell="J26" sqref="J2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92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93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[1]Rekap!$I$21</f>
        <v>32</v>
      </c>
      <c r="K10" s="36">
        <f>(J10*G10)+(J11*G11)+(J12*G12)+(J13*G13)</f>
        <v>224.66666666666669</v>
      </c>
      <c r="L10" s="37">
        <f>K10/100</f>
        <v>2.246666666666667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Mingguan'!$D$21</f>
        <v>32.333333333333336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[1]Keaktifan!$D$21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[1]Sikap!$D$21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[1]Rekap!$I$21</f>
        <v>32</v>
      </c>
      <c r="K14" s="36">
        <f>(J14*G14)+(J15*G15)+(J16*G16)+(J17*G17)</f>
        <v>489.33333333333337</v>
      </c>
      <c r="L14" s="49">
        <f>K14/100</f>
        <v>4.8933333333333335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Mingguan'!$E$21</f>
        <v>32.333333333333336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[1]Keaktifan!$E$21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[1]Sikap!$E$21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[1]Rekap!$I$21</f>
        <v>32</v>
      </c>
      <c r="K18" s="36">
        <f>(J18*G18)+(J19*G19)+(J20*G20)+(J21*G21)</f>
        <v>340</v>
      </c>
      <c r="L18" s="40">
        <f>K18/100</f>
        <v>3.4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Mingguan'!$F$21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[1]Keaktifan!$F$21</f>
        <v>12.5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[1]Sikap!$F$21</f>
        <v>12.5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[1]Rekap!$J$21</f>
        <v>19</v>
      </c>
      <c r="K23" s="36">
        <f>(J23*G23)+(J24*G24)+(J25*G25)+(J26*G26)+(J27*G27)</f>
        <v>135</v>
      </c>
      <c r="L23" s="37">
        <f>K23/100</f>
        <v>1.35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'!$D$21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Mingguan'!$G$21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[1]Keaktifan!$G$21</f>
        <v>25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[1]Sikap!$G$21</f>
        <v>25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[1]Rekap!$J$21</f>
        <v>19</v>
      </c>
      <c r="K28" s="36">
        <f>(J28*G28)+(J30*G30)+(J31*G31)+(J32*G32)+(J33*G33)</f>
        <v>203.33333333333331</v>
      </c>
      <c r="L28" s="37">
        <f>K28/100</f>
        <v>2.0333333333333332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'!$E$21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Besar'!$D$21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Mingguan'!$H$21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[1]Keaktifan!$H$21</f>
        <v>8.3333333333333339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[1]Sikap!$H$21</f>
        <v>8.3333333333333339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[1]Rekap!$J$21</f>
        <v>19</v>
      </c>
      <c r="K34" s="36">
        <f>(J34*G34)+(J35*G35)+(J36*G36)+(J37*G37)+(J38*G38)</f>
        <v>190</v>
      </c>
      <c r="L34" s="37">
        <f>K34/100</f>
        <v>1.9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Besar'!$E$21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'!$F$21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[1]Keaktifan!$I$21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[1]Sikap!$I$21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359.33333333333331</v>
      </c>
      <c r="K40" s="13">
        <f>SUM(K10:K38)</f>
        <v>1582.3333333333333</v>
      </c>
      <c r="L40" s="30">
        <f>SUM(L10:L38)</f>
        <v>15.823333333333334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A41:K41"/>
    <mergeCell ref="I34:I38"/>
    <mergeCell ref="K34:K38"/>
    <mergeCell ref="L34:L38"/>
    <mergeCell ref="M34:M38"/>
    <mergeCell ref="B39:M39"/>
    <mergeCell ref="A40:G40"/>
    <mergeCell ref="A34:A38"/>
    <mergeCell ref="B34:B38"/>
    <mergeCell ref="C34:C38"/>
    <mergeCell ref="D34:D38"/>
    <mergeCell ref="E34:E38"/>
    <mergeCell ref="H34:H38"/>
    <mergeCell ref="I23:I27"/>
    <mergeCell ref="K23:K27"/>
    <mergeCell ref="L23:L27"/>
    <mergeCell ref="M23:M27"/>
    <mergeCell ref="A28:A33"/>
    <mergeCell ref="B28:B33"/>
    <mergeCell ref="C28:C33"/>
    <mergeCell ref="D28:D33"/>
    <mergeCell ref="E28:E33"/>
    <mergeCell ref="H28:H33"/>
    <mergeCell ref="A23:A27"/>
    <mergeCell ref="B23:B27"/>
    <mergeCell ref="C23:C27"/>
    <mergeCell ref="D23:D27"/>
    <mergeCell ref="E23:E27"/>
    <mergeCell ref="H23:H27"/>
    <mergeCell ref="H18:H21"/>
    <mergeCell ref="I18:I21"/>
    <mergeCell ref="K18:K21"/>
    <mergeCell ref="L18:L21"/>
    <mergeCell ref="M18:M21"/>
    <mergeCell ref="B22:M22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0:H13"/>
    <mergeCell ref="I10:I13"/>
    <mergeCell ref="K10:K13"/>
    <mergeCell ref="L10:L13"/>
    <mergeCell ref="M10:M13"/>
    <mergeCell ref="A14:A17"/>
    <mergeCell ref="B14:B17"/>
    <mergeCell ref="C14:C17"/>
    <mergeCell ref="D14:D17"/>
    <mergeCell ref="E14:E17"/>
    <mergeCell ref="I7:I8"/>
    <mergeCell ref="J7:J8"/>
    <mergeCell ref="K7:K8"/>
    <mergeCell ref="L7:L8"/>
    <mergeCell ref="M7:M8"/>
    <mergeCell ref="A10:A13"/>
    <mergeCell ref="B10:B13"/>
    <mergeCell ref="C10:C13"/>
    <mergeCell ref="D10:D13"/>
    <mergeCell ref="E10:E13"/>
    <mergeCell ref="A1:M1"/>
    <mergeCell ref="A2:M2"/>
    <mergeCell ref="A3:M3"/>
    <mergeCell ref="A4:M4"/>
    <mergeCell ref="A5:M5"/>
    <mergeCell ref="A7:A8"/>
    <mergeCell ref="B7:B8"/>
    <mergeCell ref="C7:C8"/>
    <mergeCell ref="I28:I33"/>
    <mergeCell ref="K28:K33"/>
    <mergeCell ref="L28:L33"/>
    <mergeCell ref="M28:M33"/>
    <mergeCell ref="D7:D8"/>
    <mergeCell ref="E7:E8"/>
    <mergeCell ref="F7:G7"/>
    <mergeCell ref="H7:H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5ECE0-A2F6-9E4B-9969-2BB4FC796D4B}">
  <dimension ref="A1:O57"/>
  <sheetViews>
    <sheetView topLeftCell="A14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94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95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[1]Rekap!$I$22</f>
        <v>83</v>
      </c>
      <c r="K10" s="36">
        <f>(J10*G10)+(J11*G11)+(J12*G12)+(J13*G13)</f>
        <v>748.33333333333337</v>
      </c>
      <c r="L10" s="37">
        <f>K10/100</f>
        <v>7.4833333333333334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Mingguan'!$D$22</f>
        <v>86.666666666666671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[1]Keaktifan!$D$22</f>
        <v>100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[1]Sikap!$D$22</f>
        <v>100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[1]Rekap!$I$22</f>
        <v>83</v>
      </c>
      <c r="K14" s="36">
        <f>(J14*G14)+(J15*G15)+(J16*G16)+(J17*G17)</f>
        <v>1336.6666666666667</v>
      </c>
      <c r="L14" s="49">
        <f>K14/100</f>
        <v>13.366666666666667</v>
      </c>
      <c r="M14" s="50" t="s">
        <v>96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Mingguan'!$E$22</f>
        <v>86.666666666666671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[1]Keaktifan!$E$22</f>
        <v>100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[1]Sikap!$E$22</f>
        <v>100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[1]Rekap!$I$22</f>
        <v>83</v>
      </c>
      <c r="K18" s="36">
        <f>(J18*G18)+(J19*G19)+(J20*G20)+(J21*G21)</f>
        <v>1150</v>
      </c>
      <c r="L18" s="40">
        <f>K18/100</f>
        <v>11.5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Mingguan'!$F$22</f>
        <v>80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[1]Keaktifan!$F$22</f>
        <v>100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[1]Sikap!$F$22</f>
        <v>100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[1]Rekap!$J$22</f>
        <v>49</v>
      </c>
      <c r="K23" s="36">
        <f>(J23*G23)+(J24*G24)+(J25*G25)+(J26*G26)+(J27*G27)</f>
        <v>485</v>
      </c>
      <c r="L23" s="37">
        <f>K23/100</f>
        <v>4.8499999999999996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'!$D$22</f>
        <v>80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Mingguan'!$G$22</f>
        <v>80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[1]Keaktifan!$G$22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[1]Sikap!$G$22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[1]Rekap!$J$22</f>
        <v>49</v>
      </c>
      <c r="K28" s="36">
        <f>(J28*G28)+(J30*G30)+(J31*G31)+(J32*G32)+(J33*G33)</f>
        <v>1900</v>
      </c>
      <c r="L28" s="37">
        <f>K28/100</f>
        <v>19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'!$E$22</f>
        <v>80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Besar'!$D$22</f>
        <v>85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Mingguan'!$H$22</f>
        <v>80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[1]Keaktifan!$H$22</f>
        <v>100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[1]Sikap!$H$22</f>
        <v>100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[1]Rekap!$J$22</f>
        <v>49</v>
      </c>
      <c r="K34" s="36">
        <f>(J34*G34)+(J35*G35)+(J36*G36)+(J37*G37)+(J38*G38)</f>
        <v>1795</v>
      </c>
      <c r="L34" s="37">
        <f>K34/100</f>
        <v>17.95</v>
      </c>
      <c r="M34" s="38" t="s">
        <v>63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Besar'!$E$22</f>
        <v>85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'!$F$22</f>
        <v>85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[1]Keaktifan!$I$22</f>
        <v>100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[1]Sikap!$I$22</f>
        <v>100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2224.3333333333335</v>
      </c>
      <c r="K40" s="13">
        <f>SUM(K10:K38)</f>
        <v>7415</v>
      </c>
      <c r="L40" s="30">
        <f>SUM(L10:L38)</f>
        <v>74.150000000000006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B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E0A6-48AF-7F49-9F38-18E9A9CF4E93}">
  <dimension ref="A1:O57"/>
  <sheetViews>
    <sheetView topLeftCell="A8" workbookViewId="0">
      <selection activeCell="J30" sqref="J3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97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98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[1]Rekap!$I$23</f>
        <v>0</v>
      </c>
      <c r="K10" s="36">
        <f>(J10*G10)+(J11*G11)+(J12*G12)+(J13*G13)</f>
        <v>0</v>
      </c>
      <c r="L10" s="37">
        <f>K10/100</f>
        <v>0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Mingguan'!$D$23</f>
        <v>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[1]Keaktifan!$D$23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[1]Sikap!$D$23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[1]Rekap!$I$23</f>
        <v>0</v>
      </c>
      <c r="K14" s="36">
        <f>(J14*G14)+(J15*G15)+(J16*G16)+(J17*G17)</f>
        <v>0</v>
      </c>
      <c r="L14" s="49">
        <f>K14/100</f>
        <v>0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Mingguan'!$E$23</f>
        <v>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[1]Keaktifan!$E$23</f>
        <v>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[1]Sikap!$E$23</f>
        <v>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[1]Rekap!$I$23</f>
        <v>0</v>
      </c>
      <c r="K18" s="36">
        <f>(J18*G18)+(J19*G19)+(J20*G20)+(J21*G21)</f>
        <v>10</v>
      </c>
      <c r="L18" s="40">
        <f>K18/100</f>
        <v>0.1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Mingguan'!$F$23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[1]Keaktifan!$F$23</f>
        <v>6.25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[1]Sikap!$F$23</f>
        <v>6.25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[1]Rekap!$J$23</f>
        <v>0</v>
      </c>
      <c r="K23" s="36">
        <f>(J23*G23)+(J24*G24)+(J25*G25)+(J26*G26)+(J27*G27)</f>
        <v>0</v>
      </c>
      <c r="L23" s="37">
        <f>K23/100</f>
        <v>0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'!$D$23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Mingguan'!$G$23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[1]Keaktifan!$G$23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[1]Sikap!$G$23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[1]Rekap!$J$23</f>
        <v>0</v>
      </c>
      <c r="K28" s="36">
        <f>(J28*G28)+(J30*G30)+(J31*G31)+(J32*G32)+(J33*G33)</f>
        <v>0</v>
      </c>
      <c r="L28" s="37">
        <f>K28/100</f>
        <v>0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'!$E$23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Besar'!$D$23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Mingguan'!$H$23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[1]Keaktifan!$H$23</f>
        <v>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[1]Sikap!$H$23</f>
        <v>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[1]Rekap!$J$23</f>
        <v>0</v>
      </c>
      <c r="K34" s="36">
        <f>(J34*G34)+(J35*G35)+(J36*G36)+(J37*G37)+(J38*G38)</f>
        <v>0</v>
      </c>
      <c r="L34" s="37">
        <f>K34/100</f>
        <v>0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Besar'!$E$23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'!$F$23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[1]Keaktifan!$I$23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[1]Sikap!$I$23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12.5</v>
      </c>
      <c r="K40" s="13">
        <f>SUM(K10:K38)</f>
        <v>10</v>
      </c>
      <c r="L40" s="30">
        <f>SUM(L10:L38)</f>
        <v>0.1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C1FA2-95B2-124C-B96B-664C819AC3B5}">
  <dimension ref="A1:O57"/>
  <sheetViews>
    <sheetView topLeftCell="A13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99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100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[1]Rekap!$I$24</f>
        <v>40</v>
      </c>
      <c r="K10" s="36">
        <f>(J10*G10)+(J11*G11)+(J12*G12)+(J13*G13)</f>
        <v>460</v>
      </c>
      <c r="L10" s="37">
        <f>K10/100</f>
        <v>4.5999999999999996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Mingguan'!$D$24</f>
        <v>70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[1]Keaktifan!$D$24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[1]Sikap!$D$24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[1]Rekap!$I$24</f>
        <v>40</v>
      </c>
      <c r="K14" s="36">
        <f>(J14*G14)+(J15*G15)+(J16*G16)+(J17*G17)</f>
        <v>800</v>
      </c>
      <c r="L14" s="49">
        <f>K14/100</f>
        <v>8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Mingguan'!$E$24</f>
        <v>70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[1]Keaktifan!$E$24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[1]Sikap!$E$24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[1]Rekap!$I$24</f>
        <v>40</v>
      </c>
      <c r="K18" s="36">
        <f>(J18*G18)+(J19*G19)+(J20*G20)+(J21*G21)</f>
        <v>590</v>
      </c>
      <c r="L18" s="40">
        <f>K18/100</f>
        <v>5.9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Mingguan'!$F$24</f>
        <v>50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[1]Keaktifan!$F$24</f>
        <v>56.25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[1]Sikap!$F$24</f>
        <v>56.25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[1]Rekap!$J$24</f>
        <v>52</v>
      </c>
      <c r="K23" s="36">
        <f>(J23*G23)+(J24*G24)+(J25*G25)+(J26*G26)+(J27*G27)</f>
        <v>560</v>
      </c>
      <c r="L23" s="37">
        <f>K23/100</f>
        <v>5.6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'!$D$24</f>
        <v>60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Mingguan'!$G$24</f>
        <v>60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[1]Keaktifan!$G$24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[1]Sikap!$G$24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[1]Rekap!$J$24</f>
        <v>52</v>
      </c>
      <c r="K28" s="36">
        <f>(J28*G28)+(J30*G30)+(J31*G31)+(J32*G32)+(J33*G33)</f>
        <v>1550</v>
      </c>
      <c r="L28" s="37">
        <f>K28/100</f>
        <v>15.5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'!$E$24</f>
        <v>60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Besar'!$D$24</f>
        <v>65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Mingguan'!$H$24</f>
        <v>60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[1]Keaktifan!$H$24</f>
        <v>50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[1]Sikap!$H$24</f>
        <v>50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[1]Rekap!$J$24</f>
        <v>52</v>
      </c>
      <c r="K34" s="36">
        <f>(J34*G34)+(J35*G35)+(J36*G36)+(J37*G37)+(J38*G38)</f>
        <v>1465</v>
      </c>
      <c r="L34" s="37">
        <f>K34/100</f>
        <v>14.65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Besar'!$E$24</f>
        <v>65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'!$F$24</f>
        <v>65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[1]Keaktifan!$I$24</f>
        <v>50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[1]Sikap!$I$24</f>
        <v>50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1663.5</v>
      </c>
      <c r="K40" s="13">
        <f>SUM(K10:K38)</f>
        <v>5425</v>
      </c>
      <c r="L40" s="30">
        <f>SUM(L10:L38)</f>
        <v>54.25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D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68204-87AB-3449-818E-69B8B1401F3C}">
  <dimension ref="A1:O57"/>
  <sheetViews>
    <sheetView topLeftCell="A7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101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102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[1]Rekap!$I$25</f>
        <v>75</v>
      </c>
      <c r="K10" s="36">
        <f>(J10*G10)+(J11*G11)+(J12*G12)+(J13*G13)</f>
        <v>661.66666666666663</v>
      </c>
      <c r="L10" s="37">
        <f>K10/100</f>
        <v>6.6166666666666663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Mingguan'!$D$25</f>
        <v>83.333333333333329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[1]Keaktifan!$D$25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[1]Sikap!$D$25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[1]Rekap!$I$25</f>
        <v>75</v>
      </c>
      <c r="K14" s="36">
        <f>(J14*G14)+(J15*G15)+(J16*G16)+(J17*G17)</f>
        <v>1203.3333333333333</v>
      </c>
      <c r="L14" s="49">
        <f>K14/100</f>
        <v>12.033333333333333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Mingguan'!$E$25</f>
        <v>83.333333333333329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[1]Keaktifan!$E$25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[1]Sikap!$E$25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[1]Rekap!$I$25</f>
        <v>75</v>
      </c>
      <c r="K18" s="36">
        <f>(J18*G18)+(J19*G19)+(J20*G20)+(J21*G21)</f>
        <v>1020</v>
      </c>
      <c r="L18" s="40">
        <f>K18/100</f>
        <v>10.199999999999999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Mingguan'!$F$25</f>
        <v>75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[1]Keaktifan!$F$25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[1]Sikap!$F$25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[1]Rekap!$J$25</f>
        <v>61</v>
      </c>
      <c r="K23" s="36">
        <f>(J23*G23)+(J24*G24)+(J25*G25)+(J26*G26)+(J27*G27)</f>
        <v>530</v>
      </c>
      <c r="L23" s="37">
        <f>K23/100</f>
        <v>5.3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'!$D$25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Mingguan'!$G$25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[1]Keaktifan!$G$25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[1]Sikap!$G$25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[1]Rekap!$J$25</f>
        <v>61</v>
      </c>
      <c r="K28" s="36">
        <f>(J28*G28)+(J30*G30)+(J31*G31)+(J32*G32)+(J33*G33)</f>
        <v>1780</v>
      </c>
      <c r="L28" s="37">
        <f>K28/100</f>
        <v>17.8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'!$E$25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Besar'!$D$25</f>
        <v>67.5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Mingguan'!$H$25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[1]Keaktifan!$H$25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[1]Sikap!$H$25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[1]Rekap!$J$25</f>
        <v>61</v>
      </c>
      <c r="K34" s="36">
        <f>(J34*G34)+(J35*G35)+(J36*G36)+(J37*G37)+(J38*G38)</f>
        <v>1615</v>
      </c>
      <c r="L34" s="37">
        <f>K34/100</f>
        <v>16.149999999999999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Besar'!$E$25</f>
        <v>67.5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'!$F$25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[1]Keaktifan!$I$25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[1]Sikap!$I$25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1894.6666666666665</v>
      </c>
      <c r="K40" s="13">
        <f>SUM(K10:K38)</f>
        <v>6810</v>
      </c>
      <c r="L40" s="30">
        <f>SUM(L10:L38)</f>
        <v>68.099999999999994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B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8B58E-F3A6-E14F-9F5C-D405D1BF098F}">
  <dimension ref="A1:O57"/>
  <sheetViews>
    <sheetView topLeftCell="A17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103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104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[1]Rekap!$I$26</f>
        <v>49</v>
      </c>
      <c r="K10" s="36">
        <f>(J10*G10)+(J11*G11)+(J12*G12)+(J13*G13)</f>
        <v>505</v>
      </c>
      <c r="L10" s="37">
        <f>K10/100</f>
        <v>5.05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Mingguan'!$D$26</f>
        <v>70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[1]Keaktifan!$D$26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[1]Sikap!$D$26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[1]Rekap!$I$26</f>
        <v>49</v>
      </c>
      <c r="K14" s="36">
        <f>(J14*G14)+(J15*G15)+(J16*G16)+(J17*G17)</f>
        <v>890</v>
      </c>
      <c r="L14" s="49">
        <f>K14/100</f>
        <v>8.9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Mingguan'!$E$26</f>
        <v>70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[1]Keaktifan!$E$26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[1]Sikap!$E$26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[1]Rekap!$I$26</f>
        <v>49</v>
      </c>
      <c r="K18" s="36">
        <f>(J18*G18)+(J19*G19)+(J20*G20)+(J21*G21)</f>
        <v>710</v>
      </c>
      <c r="L18" s="40">
        <f>K18/100</f>
        <v>7.1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Mingguan'!$F$26</f>
        <v>50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[1]Keaktifan!$F$26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[1]Sikap!$F$26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[1]Rekap!$J$26</f>
        <v>50</v>
      </c>
      <c r="K23" s="36">
        <f>(J23*G23)+(J24*G24)+(J25*G25)+(J26*G26)+(J27*G27)</f>
        <v>430</v>
      </c>
      <c r="L23" s="37">
        <f>K23/100</f>
        <v>4.3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'!$D$26</f>
        <v>60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Mingguan'!$G$26</f>
        <v>60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[1]Keaktifan!$G$26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[1]Sikap!$G$26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[1]Rekap!$J$26</f>
        <v>50</v>
      </c>
      <c r="K28" s="36">
        <f>(J28*G28)+(J30*G30)+(J31*G31)+(J32*G32)+(J33*G33)</f>
        <v>1556.6666666666665</v>
      </c>
      <c r="L28" s="37">
        <f>K28/100</f>
        <v>15.566666666666665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'!$E$26</f>
        <v>60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Besar'!$D$26</f>
        <v>65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Mingguan'!$H$26</f>
        <v>60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[1]Keaktifan!$H$26</f>
        <v>66.666666666666671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[1]Sikap!$H$26</f>
        <v>66.666666666666671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[1]Rekap!$J$26</f>
        <v>50</v>
      </c>
      <c r="K34" s="36">
        <f>(J34*G34)+(J35*G35)+(J36*G36)+(J37*G37)+(J38*G38)</f>
        <v>1445</v>
      </c>
      <c r="L34" s="37">
        <f>K34/100</f>
        <v>14.45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Besar'!$E$26</f>
        <v>65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'!$F$26</f>
        <v>65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[1]Keaktifan!$I$26</f>
        <v>50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[1]Sikap!$I$26</f>
        <v>50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1605.3333333333335</v>
      </c>
      <c r="K40" s="13">
        <f>SUM(K10:K38)</f>
        <v>5536.6666666666661</v>
      </c>
      <c r="L40" s="30">
        <f>SUM(L10:L38)</f>
        <v>55.36666666666666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D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51831-0583-D345-BBE7-2CAB9C958549}">
  <dimension ref="A1:O57"/>
  <sheetViews>
    <sheetView topLeftCell="A11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105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106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[1]Rekap!$I$27</f>
        <v>52.5</v>
      </c>
      <c r="K10" s="36">
        <f>(J10*G10)+(J11*G11)+(J12*G12)+(J13*G13)</f>
        <v>500.5</v>
      </c>
      <c r="L10" s="37">
        <f>K10/100</f>
        <v>5.0049999999999999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Mingguan'!$D$27</f>
        <v>59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[1]Keaktifan!$D$27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[1]Sikap!$D$27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[1]Rekap!$I$27</f>
        <v>52.5</v>
      </c>
      <c r="K14" s="36">
        <f>(J14*G14)+(J15*G15)+(J16*G16)+(J17*G17)</f>
        <v>881</v>
      </c>
      <c r="L14" s="49">
        <f>K14/100</f>
        <v>8.81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Mingguan'!$E$27</f>
        <v>59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[1]Keaktifan!$E$27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[1]Sikap!$E$27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[1]Rekap!$I$27</f>
        <v>52.5</v>
      </c>
      <c r="K18" s="36">
        <f>(J18*G18)+(J19*G19)+(J20*G20)+(J21*G21)</f>
        <v>645</v>
      </c>
      <c r="L18" s="40">
        <f>K18/100</f>
        <v>6.45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Mingguan'!$F$27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[1]Keaktifan!$F$27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[1]Sikap!$F$27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[1]Rekap!$J$27</f>
        <v>44</v>
      </c>
      <c r="K23" s="36">
        <f>(J23*G23)+(J24*G24)+(J25*G25)+(J26*G26)+(J27*G27)</f>
        <v>580</v>
      </c>
      <c r="L23" s="37">
        <f>K23/100</f>
        <v>5.8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'!$D$27</f>
        <v>80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Mingguan'!$G$27</f>
        <v>80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[1]Keaktifan!$G$27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[1]Sikap!$G$27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[1]Rekap!$J$27</f>
        <v>44</v>
      </c>
      <c r="K28" s="36">
        <f>(J28*G28)+(J30*G30)+(J31*G31)+(J32*G32)+(J33*G33)</f>
        <v>1645</v>
      </c>
      <c r="L28" s="37">
        <f>K28/100</f>
        <v>16.45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'!$E$27</f>
        <v>80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Besar'!$D$27</f>
        <v>72.5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Mingguan'!$H$27</f>
        <v>80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[1]Keaktifan!$H$27</f>
        <v>50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[1]Sikap!$H$27</f>
        <v>50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[1]Rekap!$J$27</f>
        <v>44</v>
      </c>
      <c r="K34" s="36">
        <f>(J34*G34)+(J35*G35)+(J36*G36)+(J37*G37)+(J38*G38)</f>
        <v>1475</v>
      </c>
      <c r="L34" s="37">
        <f>K34/100</f>
        <v>14.75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Besar'!$E$27</f>
        <v>72.5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'!$F$27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[1]Keaktifan!$I$27</f>
        <v>50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[1]Sikap!$I$27</f>
        <v>50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1742.5</v>
      </c>
      <c r="K40" s="13">
        <f>SUM(K10:K38)</f>
        <v>5726.5</v>
      </c>
      <c r="L40" s="30">
        <f>SUM(L10:L38)</f>
        <v>57.265000000000001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8A8E-3F2A-A449-AE79-A621B36B7FED}">
  <dimension ref="A1:O57"/>
  <sheetViews>
    <sheetView topLeftCell="A12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107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108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[1]Rekap!$I$28</f>
        <v>70</v>
      </c>
      <c r="K10" s="36">
        <f>(J10*G10)+(J11*G11)+(J12*G12)+(J13*G13)</f>
        <v>450</v>
      </c>
      <c r="L10" s="37">
        <f>K10/100</f>
        <v>4.5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Mingguan'!$D$28</f>
        <v>50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[1]Keaktifan!$D$28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[1]Sikap!$D$28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[1]Rekap!$I$28</f>
        <v>70</v>
      </c>
      <c r="K14" s="36">
        <f>(J14*G14)+(J15*G15)+(J16*G16)+(J17*G17)</f>
        <v>976</v>
      </c>
      <c r="L14" s="49">
        <f>K14/100</f>
        <v>9.76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Mingguan'!$E$28</f>
        <v>50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[1]Keaktifan!$E$28</f>
        <v>47.5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[1]Sikap!$E$28</f>
        <v>47.5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[1]Rekap!$I$28</f>
        <v>70</v>
      </c>
      <c r="K18" s="36">
        <f>(J18*G18)+(J19*G19)+(J20*G20)+(J21*G21)</f>
        <v>952</v>
      </c>
      <c r="L18" s="40">
        <f>K18/100</f>
        <v>9.52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Mingguan'!$F$28</f>
        <v>50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[1]Keaktifan!$F$28</f>
        <v>95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[1]Sikap!$F$28</f>
        <v>95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[1]Rekap!$J$28</f>
        <v>63</v>
      </c>
      <c r="K23" s="36">
        <f>(J23*G23)+(J24*G24)+(J25*G25)+(J26*G26)+(J27*G27)</f>
        <v>315</v>
      </c>
      <c r="L23" s="37">
        <f>K23/100</f>
        <v>3.15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'!$D$28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Mingguan'!$G$28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[1]Keaktifan!$G$28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[1]Sikap!$G$28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[1]Rekap!$J$28</f>
        <v>63</v>
      </c>
      <c r="K28" s="36">
        <f>(J28*G28)+(J30*G30)+(J31*G31)+(J32*G32)+(J33*G33)</f>
        <v>1255.6666666666665</v>
      </c>
      <c r="L28" s="37">
        <f>K28/100</f>
        <v>12.556666666666665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'!$E$28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Besar'!$D$28</f>
        <v>57.5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Mingguan'!$H$28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[1]Keaktifan!$H$28</f>
        <v>31.666666666666668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[1]Sikap!$H$28</f>
        <v>31.666666666666668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[1]Rekap!$J$28</f>
        <v>63</v>
      </c>
      <c r="K34" s="36">
        <f>(J34*G34)+(J35*G35)+(J36*G36)+(J37*G37)+(J38*G38)</f>
        <v>1448.3333333333335</v>
      </c>
      <c r="L34" s="37">
        <f>K34/100</f>
        <v>14.483333333333334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Besar'!$E$28</f>
        <v>57.5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'!$F$28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[1]Keaktifan!$I$28</f>
        <v>31.666666666666668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[1]Sikap!$I$28</f>
        <v>31.666666666666668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1135.6666666666667</v>
      </c>
      <c r="K40" s="13">
        <f>SUM(K10:K38)</f>
        <v>5397</v>
      </c>
      <c r="L40" s="30">
        <f>SUM(L10:L38)</f>
        <v>53.97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D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B44D-BEC6-174F-9DB6-92D5E5F979CF}">
  <dimension ref="A1:O57"/>
  <sheetViews>
    <sheetView topLeftCell="A9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110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[1]Rekap!$I$29</f>
        <v>0</v>
      </c>
      <c r="K10" s="36">
        <f>(J10*G10)+(J11*G11)+(J12*G12)+(J13*G13)</f>
        <v>140</v>
      </c>
      <c r="L10" s="37">
        <f>K10/100</f>
        <v>1.4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Mingguan'!$D$29</f>
        <v>70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[1]Keaktifan!$D$29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[1]Sikap!$D$29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[1]Rekap!$I$29</f>
        <v>0</v>
      </c>
      <c r="K14" s="36">
        <f>(J14*G14)+(J15*G15)+(J16*G16)+(J17*G17)</f>
        <v>300</v>
      </c>
      <c r="L14" s="49">
        <f>K14/100</f>
        <v>3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Mingguan'!$E$29</f>
        <v>70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[1]Keaktifan!$E$29</f>
        <v>12.5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[1]Sikap!$E$29</f>
        <v>12.5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[1]Rekap!$I$29</f>
        <v>0</v>
      </c>
      <c r="K18" s="36">
        <f>(J18*G18)+(J19*G19)+(J20*G20)+(J21*G21)</f>
        <v>160</v>
      </c>
      <c r="L18" s="40">
        <f>K18/100</f>
        <v>1.6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Mingguan'!$F$29</f>
        <v>60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[1]Keaktifan!$F$29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[1]Sikap!$F$29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[1]Rekap!$J$29</f>
        <v>24</v>
      </c>
      <c r="K23" s="36">
        <f>(J23*G23)+(J24*G24)+(J25*G25)+(J26*G26)+(J27*G27)</f>
        <v>300</v>
      </c>
      <c r="L23" s="37">
        <f>K23/100</f>
        <v>3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'!$D$29</f>
        <v>60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Mingguan'!$G$29</f>
        <v>60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[1]Keaktifan!$G$29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[1]Sikap!$G$29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[1]Rekap!$J$29</f>
        <v>24</v>
      </c>
      <c r="K28" s="36">
        <f>(J28*G28)+(J30*G30)+(J31*G31)+(J32*G32)+(J33*G33)</f>
        <v>1153.3333333333335</v>
      </c>
      <c r="L28" s="37">
        <f>K28/100</f>
        <v>11.533333333333335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'!$E$29</f>
        <v>60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Besar'!$D$29</f>
        <v>60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Mingguan'!$H$29</f>
        <v>60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[1]Keaktifan!$H$29</f>
        <v>8.3333333333333339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[1]Sikap!$H$29</f>
        <v>8.3333333333333339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[1]Rekap!$J$29</f>
        <v>24</v>
      </c>
      <c r="K34" s="36">
        <f>(J34*G34)+(J35*G35)+(J36*G36)+(J37*G37)+(J38*G38)</f>
        <v>1020</v>
      </c>
      <c r="L34" s="37">
        <f>K34/100</f>
        <v>10.199999999999999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Besar'!$E$29</f>
        <v>60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'!$F$29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[1]Keaktifan!$I$29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[1]Sikap!$I$29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783.66666666666674</v>
      </c>
      <c r="K40" s="13">
        <f>SUM(K10:K38)</f>
        <v>3073.3333333333335</v>
      </c>
      <c r="L40" s="30">
        <f>SUM(L10:L38)</f>
        <v>30.733333333333334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AA1F-BC7E-7A41-B6DD-BB4262C120A0}">
  <dimension ref="A1:O57"/>
  <sheetViews>
    <sheetView topLeftCell="A10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111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[1]Rekap!$I$30</f>
        <v>61</v>
      </c>
      <c r="K10" s="36">
        <f>(J10*G10)+(J11*G11)+(J12*G12)+(J13*G13)</f>
        <v>591.66666666666663</v>
      </c>
      <c r="L10" s="37">
        <f>K10/100</f>
        <v>5.9166666666666661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Mingguan'!$D$30</f>
        <v>83.333333333333329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[1]Keaktifan!$D$30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[1]Sikap!$D$30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[1]Rekap!$I$30</f>
        <v>61</v>
      </c>
      <c r="K14" s="36">
        <f>(J14*G14)+(J15*G15)+(J16*G16)+(J17*G17)</f>
        <v>1063.3333333333333</v>
      </c>
      <c r="L14" s="49">
        <f>K14/100</f>
        <v>10.633333333333333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Mingguan'!$E$30</f>
        <v>83.333333333333329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[1]Keaktifan!$E$30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[1]Sikap!$E$30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[1]Rekap!$I$30</f>
        <v>61</v>
      </c>
      <c r="K18" s="36">
        <f>(J18*G18)+(J19*G19)+(J20*G20)+(J21*G21)</f>
        <v>880</v>
      </c>
      <c r="L18" s="40">
        <f>K18/100</f>
        <v>8.8000000000000007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Mingguan'!$F$30</f>
        <v>75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[1]Keaktifan!$F$30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[1]Sikap!$F$30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[1]Rekap!$J$30</f>
        <v>58</v>
      </c>
      <c r="K23" s="36">
        <f>(J23*G23)+(J24*G24)+(J25*G25)+(J26*G26)+(J27*G27)</f>
        <v>515</v>
      </c>
      <c r="L23" s="37">
        <f>K23/100</f>
        <v>5.15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'!$D$30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Mingguan'!$G$30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[1]Keaktifan!$G$30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[1]Sikap!$G$30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[1]Rekap!$J$30</f>
        <v>58</v>
      </c>
      <c r="K28" s="36">
        <f>(J28*G28)+(J30*G30)+(J31*G31)+(J32*G32)+(J33*G33)</f>
        <v>1750</v>
      </c>
      <c r="L28" s="37">
        <f>K28/100</f>
        <v>17.5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'!$E$30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Besar'!$D$30</f>
        <v>67.5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Mingguan'!$H$30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[1]Keaktifan!$H$30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[1]Sikap!$H$30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[1]Rekap!$J$30</f>
        <v>58</v>
      </c>
      <c r="K34" s="36">
        <f>(J34*G34)+(J35*G35)+(J36*G36)+(J37*G37)+(J38*G38)</f>
        <v>1585</v>
      </c>
      <c r="L34" s="37">
        <f>K34/100</f>
        <v>15.85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Besar'!$E$30</f>
        <v>67.5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'!$F$30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[1]Keaktifan!$I$30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[1]Sikap!$I$30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1843.6666666666665</v>
      </c>
      <c r="K40" s="13">
        <f>SUM(K10:K38)</f>
        <v>6385</v>
      </c>
      <c r="L40" s="30">
        <f>SUM(L10:L38)</f>
        <v>63.85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9F82-334C-F146-95C7-602A3C70480C}">
  <dimension ref="A1:O57"/>
  <sheetViews>
    <sheetView topLeftCell="A14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113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[1]Rekap!$I$31</f>
        <v>0</v>
      </c>
      <c r="K10" s="36">
        <f>(J10*G10)+(J11*G11)+(J12*G12)+(J13*G13)</f>
        <v>116</v>
      </c>
      <c r="L10" s="37">
        <f>K10/100</f>
        <v>1.1599999999999999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Mingguan'!$D$31</f>
        <v>38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[1]Keaktifan!$D$31</f>
        <v>25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[1]Sikap!$D$31</f>
        <v>25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[1]Rekap!$I$31</f>
        <v>0</v>
      </c>
      <c r="K14" s="36">
        <f>(J14*G14)+(J15*G15)+(J16*G16)+(J17*G17)</f>
        <v>192</v>
      </c>
      <c r="L14" s="49">
        <f>K14/100</f>
        <v>1.92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Mingguan'!$E$31</f>
        <v>38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[1]Keaktifan!$E$31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[1]Sikap!$E$31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[1]Rekap!$I$31</f>
        <v>0</v>
      </c>
      <c r="K18" s="36">
        <f>(J18*G18)+(J19*G19)+(J20*G20)+(J21*G21)</f>
        <v>20</v>
      </c>
      <c r="L18" s="40">
        <f>K18/100</f>
        <v>0.2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Mingguan'!$F$31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[1]Keaktifan!$F$31</f>
        <v>12.5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[1]Sikap!$F$31</f>
        <v>12.5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[1]Rekap!$J$31</f>
        <v>12</v>
      </c>
      <c r="K23" s="36">
        <f>(J23*G23)+(J24*G24)+(J25*G25)+(J26*G26)+(J27*G27)</f>
        <v>60</v>
      </c>
      <c r="L23" s="37">
        <f>K23/100</f>
        <v>0.6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'!$D$31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Mingguan'!$G$31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[1]Keaktifan!$G$31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[1]Sikap!$G$31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[1]Rekap!$J$31</f>
        <v>12</v>
      </c>
      <c r="K28" s="36">
        <f>(J28*G28)+(J30*G30)+(J31*G31)+(J32*G32)+(J33*G33)</f>
        <v>120</v>
      </c>
      <c r="L28" s="37">
        <f>K28/100</f>
        <v>1.2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'!$E$31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Besar'!$D$31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Mingguan'!$H$31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[1]Keaktifan!$H$31</f>
        <v>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[1]Sikap!$H$31</f>
        <v>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[1]Rekap!$J$31</f>
        <v>12</v>
      </c>
      <c r="K34" s="36">
        <f>(J34*G34)+(J35*G35)+(J36*G36)+(J37*G37)+(J38*G38)</f>
        <v>120</v>
      </c>
      <c r="L34" s="37">
        <f>K34/100</f>
        <v>1.2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Besar'!$E$31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'!$F$31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[1]Keaktifan!$I$31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[1]Sikap!$I$31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237</v>
      </c>
      <c r="K40" s="13">
        <f>SUM(K10:K38)</f>
        <v>628</v>
      </c>
      <c r="L40" s="30">
        <f>SUM(L10:L38)</f>
        <v>6.28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4FD2F-151A-B844-8F69-78A924331347}">
  <dimension ref="A1:O57"/>
  <sheetViews>
    <sheetView topLeftCell="A10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115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116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[1]Rekap!$I$32</f>
        <v>84</v>
      </c>
      <c r="K10" s="36">
        <f>(J10*G10)+(J11*G11)+(J12*G12)+(J13*G13)</f>
        <v>683.33333333333337</v>
      </c>
      <c r="L10" s="37">
        <f>K10/100</f>
        <v>6.8333333333333339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Mingguan'!$D$32</f>
        <v>71.666666666666671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[1]Keaktifan!$D$32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[1]Sikap!$D$32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[1]Rekap!$I$32</f>
        <v>84</v>
      </c>
      <c r="K14" s="36">
        <f>(J14*G14)+(J15*G15)+(J16*G16)+(J17*G17)</f>
        <v>1246.6666666666667</v>
      </c>
      <c r="L14" s="49">
        <f>K14/100</f>
        <v>12.466666666666667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Mingguan'!$E$32</f>
        <v>71.666666666666671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[1]Keaktifan!$E$32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[1]Sikap!$E$32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[1]Rekap!$I$32</f>
        <v>84</v>
      </c>
      <c r="K18" s="36">
        <f>(J18*G18)+(J19*G19)+(J20*G20)+(J21*G21)</f>
        <v>1090</v>
      </c>
      <c r="L18" s="40">
        <f>K18/100</f>
        <v>10.9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Mingguan'!$F$32</f>
        <v>65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[1]Keaktifan!$F$32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[1]Sikap!$F$32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[1]Rekap!$J$32</f>
        <v>43</v>
      </c>
      <c r="K23" s="36">
        <f>(J23*G23)+(J24*G24)+(J25*G25)+(J26*G26)+(J27*G27)</f>
        <v>485</v>
      </c>
      <c r="L23" s="37">
        <f>K23/100</f>
        <v>4.8499999999999996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'!$D$32</f>
        <v>50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Mingguan'!$G$32</f>
        <v>50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[1]Keaktifan!$G$32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[1]Sikap!$G$32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[1]Rekap!$J$32</f>
        <v>43</v>
      </c>
      <c r="K28" s="36">
        <f>(J28*G28)+(J30*G30)+(J31*G31)+(J32*G32)+(J33*G33)</f>
        <v>1500</v>
      </c>
      <c r="L28" s="37">
        <f>K28/100</f>
        <v>15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'!$E$32</f>
        <v>50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Besar'!$D$32</f>
        <v>70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Mingguan'!$H$32</f>
        <v>50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[1]Keaktifan!$H$32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[1]Sikap!$H$32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[1]Rekap!$J$32</f>
        <v>43</v>
      </c>
      <c r="K34" s="36">
        <f>(J34*G34)+(J35*G35)+(J36*G36)+(J37*G37)+(J38*G38)</f>
        <v>1490</v>
      </c>
      <c r="L34" s="37">
        <f>K34/100</f>
        <v>14.9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Besar'!$E$32</f>
        <v>70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'!$F$32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[1]Keaktifan!$I$32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[1]Sikap!$I$32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1899.3333333333335</v>
      </c>
      <c r="K40" s="13">
        <f>SUM(K10:K38)</f>
        <v>6495</v>
      </c>
      <c r="L40" s="30">
        <f>SUM(L10:L38)</f>
        <v>64.95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824A-1673-B545-AEED-5F7EA0685AB0}">
  <dimension ref="A1:O57"/>
  <sheetViews>
    <sheetView topLeftCell="B13" workbookViewId="0">
      <selection activeCell="L41" sqref="L41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118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[1]Rekap!$I$33</f>
        <v>80</v>
      </c>
      <c r="K10" s="36">
        <f>(J10*G10)+(J11*G11)+(J12*G12)+(J13*G13)</f>
        <v>554.66666666666663</v>
      </c>
      <c r="L10" s="37">
        <f>K10/100</f>
        <v>5.546666666666666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Mingguan'!$D$33</f>
        <v>77.333333333333329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[1]Keaktifan!$D$33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[1]Sikap!$D$33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[1]Rekap!$I$33</f>
        <v>80</v>
      </c>
      <c r="K14" s="36">
        <f>(J14*G14)+(J15*G15)+(J16*G16)+(J17*G17)</f>
        <v>1229.3333333333333</v>
      </c>
      <c r="L14" s="49">
        <f>K14/100</f>
        <v>12.293333333333333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Mingguan'!$E$33</f>
        <v>77.333333333333329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[1]Keaktifan!$E$33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[1]Sikap!$E$33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[1]Rekap!$I$33</f>
        <v>80</v>
      </c>
      <c r="K18" s="36">
        <f>(J18*G18)+(J19*G19)+(J20*G20)+(J21*G21)</f>
        <v>1040</v>
      </c>
      <c r="L18" s="40">
        <f>K18/100</f>
        <v>10.4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Mingguan'!$F$33</f>
        <v>60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[1]Keaktifan!$F$33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[1]Sikap!$F$33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[1]Rekap!$J$33</f>
        <v>47</v>
      </c>
      <c r="K23" s="36">
        <f>(J23*G23)+(J24*G24)+(J25*G25)+(J26*G26)+(J27*G27)</f>
        <v>580</v>
      </c>
      <c r="L23" s="37">
        <f>K23/100</f>
        <v>5.8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'!$D$33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Mingguan'!$G$33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[1]Keaktifan!$G$33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[1]Sikap!$G$33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[1]Rekap!$J$33</f>
        <v>47</v>
      </c>
      <c r="K28" s="36">
        <f>(J28*G28)+(J30*G30)+(J31*G31)+(J32*G32)+(J33*G33)</f>
        <v>1565</v>
      </c>
      <c r="L28" s="37">
        <f>K28/100</f>
        <v>15.65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'!$E$33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Besar'!$D$33</f>
        <v>60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Mingguan'!$H$33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[1]Keaktifan!$H$33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[1]Sikap!$H$33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[1]Rekap!$J$33</f>
        <v>47</v>
      </c>
      <c r="K34" s="36">
        <f>(J34*G34)+(J35*G35)+(J36*G36)+(J37*G37)+(J38*G38)</f>
        <v>1400</v>
      </c>
      <c r="L34" s="37">
        <f>K34/100</f>
        <v>14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Besar'!$E$33</f>
        <v>60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'!$F$33</f>
        <v>60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[1]Keaktifan!$I$33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[1]Sikap!$I$33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1825.6666666666665</v>
      </c>
      <c r="K40" s="13">
        <f>SUM(K10:K38)</f>
        <v>6369</v>
      </c>
      <c r="L40" s="30">
        <f>SUM(L10:L38)</f>
        <v>63.69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B111-0EF1-DC46-A6C9-E9D875A64702}">
  <dimension ref="A1:O57"/>
  <sheetViews>
    <sheetView topLeftCell="A15" workbookViewId="0">
      <selection activeCell="J32" sqref="J3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[1]Rekap!$I$34</f>
        <v>24</v>
      </c>
      <c r="K10" s="36">
        <f>(J10*G10)+(J11*G11)+(J12*G12)+(J13*G13)</f>
        <v>200</v>
      </c>
      <c r="L10" s="37">
        <f>K10/100</f>
        <v>2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Mingguan'!$D$34</f>
        <v>40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[1]Keaktifan!$D$34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[1]Sikap!$D$34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[1]Rekap!$I$34</f>
        <v>24</v>
      </c>
      <c r="K14" s="36">
        <f>(J14*G14)+(J15*G15)+(J16*G16)+(J17*G17)</f>
        <v>400</v>
      </c>
      <c r="L14" s="49">
        <f>K14/100</f>
        <v>4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Mingguan'!$E$34</f>
        <v>40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[1]Keaktifan!$E$34</f>
        <v>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[1]Sikap!$E$34</f>
        <v>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[1]Rekap!$I$34</f>
        <v>24</v>
      </c>
      <c r="K18" s="36">
        <f>(J18*G18)+(J19*G19)+(J20*G20)+(J21*G21)</f>
        <v>370</v>
      </c>
      <c r="L18" s="40">
        <f>K18/100</f>
        <v>3.7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Mingguan'!$F$34</f>
        <v>55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[1]Keaktifan!$F$34</f>
        <v>12.5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[1]Sikap!$F$34</f>
        <v>12.5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[1]Rekap!$J$34</f>
        <v>56</v>
      </c>
      <c r="K23" s="36">
        <f>(J23*G23)+(J24*G24)+(J25*G25)+(J26*G26)+(J27*G27)</f>
        <v>475</v>
      </c>
      <c r="L23" s="37">
        <f>K23/100</f>
        <v>4.75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'!$D$34</f>
        <v>65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Mingguan'!$G$34</f>
        <v>65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[1]Keaktifan!$G$34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[1]Sikap!$G$34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[1]Rekap!$J$34</f>
        <v>56</v>
      </c>
      <c r="K28" s="36">
        <f>(J28*G28)+(J30*G30)+(J31*G31)+(J32*G32)+(J33*G33)</f>
        <v>1610</v>
      </c>
      <c r="L28" s="37">
        <f>K28/100</f>
        <v>16.100000000000001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'!$E$34</f>
        <v>65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Besar'!$D$34</f>
        <v>72.5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Mingguan'!$H$34</f>
        <v>65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[1]Keaktifan!$H$34</f>
        <v>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[1]Sikap!$H$34</f>
        <v>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[1]Rekap!$J$34</f>
        <v>56</v>
      </c>
      <c r="K34" s="36">
        <f>(J34*G34)+(J35*G35)+(J36*G36)+(J37*G37)+(J38*G38)</f>
        <v>1513.3333333333335</v>
      </c>
      <c r="L34" s="37">
        <f>K34/100</f>
        <v>15.133333333333335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Besar'!$E$34</f>
        <v>72.5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'!$F$34</f>
        <v>65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[1]Keaktifan!$I$34</f>
        <v>16.666666666666668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[1]Sikap!$I$34</f>
        <v>16.666666666666668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903.33333333333326</v>
      </c>
      <c r="K40" s="13">
        <f>SUM(K10:K38)</f>
        <v>4568.3333333333339</v>
      </c>
      <c r="L40" s="30">
        <f>SUM(L10:L38)</f>
        <v>45.683333333333337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D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76F0-72AC-CC44-A273-69876B90B30C}">
  <dimension ref="A1:O57"/>
  <sheetViews>
    <sheetView topLeftCell="A11" workbookViewId="0">
      <selection activeCell="M28" sqref="M28:M33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122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[1]Rekap!$I$35</f>
        <v>87</v>
      </c>
      <c r="K10" s="36">
        <f>(J10*G10)+(J11*G11)+(J12*G12)+(J13*G13)</f>
        <v>768.33333333333337</v>
      </c>
      <c r="L10" s="37">
        <f>K10/100</f>
        <v>7.6833333333333336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Mingguan'!$D$35</f>
        <v>86.666666666666671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[1]Keaktifan!$D$35</f>
        <v>100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[1]Sikap!$D$35</f>
        <v>100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[1]Rekap!$I$35</f>
        <v>87</v>
      </c>
      <c r="K14" s="36">
        <f>(J14*G14)+(J15*G15)+(J16*G16)+(J17*G17)</f>
        <v>1376.6666666666667</v>
      </c>
      <c r="L14" s="49">
        <f>K14/100</f>
        <v>13.766666666666667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Mingguan'!$E$35</f>
        <v>86.666666666666671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[1]Keaktifan!$E$35</f>
        <v>100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[1]Sikap!$E$35</f>
        <v>100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[1]Rekap!$I$35</f>
        <v>87</v>
      </c>
      <c r="K18" s="36">
        <f>(J18*G18)+(J19*G19)+(J20*G20)+(J21*G21)</f>
        <v>1190</v>
      </c>
      <c r="L18" s="40">
        <f>K18/100</f>
        <v>11.9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Mingguan'!$F$35</f>
        <v>80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[1]Keaktifan!$F$35</f>
        <v>100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[1]Sikap!$F$35</f>
        <v>100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[1]Rekap!$J$35</f>
        <v>60</v>
      </c>
      <c r="K23" s="36">
        <f>(J23*G23)+(J24*G24)+(J25*G25)+(J26*G26)+(J27*G27)</f>
        <v>700</v>
      </c>
      <c r="L23" s="37">
        <f>K23/100</f>
        <v>7</v>
      </c>
      <c r="M23" s="38" t="s">
        <v>63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'!$D$35</f>
        <v>80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Mingguan'!$G$35</f>
        <v>80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[1]Keaktifan!$G$35</f>
        <v>100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[1]Sikap!$G$35</f>
        <v>100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[1]Rekap!$J$35</f>
        <v>60</v>
      </c>
      <c r="K28" s="36">
        <f>(J28*G28)+(J30*G30)+(J31*G31)+(J32*G32)+(J33*G33)</f>
        <v>1803.3333333333335</v>
      </c>
      <c r="L28" s="37">
        <f>K28/100</f>
        <v>18.033333333333335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'!$E$35</f>
        <v>80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Besar'!$D$35</f>
        <v>75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Mingguan'!$H$35</f>
        <v>80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[1]Keaktifan!$H$35</f>
        <v>33.333333333333336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[1]Sikap!$H$35</f>
        <v>33.333333333333336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[1]Rekap!$J$35</f>
        <v>60</v>
      </c>
      <c r="K34" s="36">
        <f>(J34*G34)+(J35*G35)+(J36*G36)+(J37*G37)+(J38*G38)</f>
        <v>1760</v>
      </c>
      <c r="L34" s="37">
        <f>K34/100</f>
        <v>17.600000000000001</v>
      </c>
      <c r="M34" s="38" t="s">
        <v>63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Besar'!$E$35</f>
        <v>75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'!$F$35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[1]Keaktifan!$I$35</f>
        <v>100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[1]Sikap!$I$35</f>
        <v>100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2301</v>
      </c>
      <c r="K40" s="13">
        <f>SUM(K10:K38)</f>
        <v>7598.3333333333339</v>
      </c>
      <c r="L40" s="30">
        <f>SUM(L10:L38)</f>
        <v>75.983333333333348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B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69984-6A5B-4940-904A-5AFB9FAE9A4D}">
  <dimension ref="A1:O57"/>
  <sheetViews>
    <sheetView topLeftCell="A10" workbookViewId="0">
      <selection activeCell="J29" sqref="J29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124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[1]Rekap!$I$36</f>
        <v>74</v>
      </c>
      <c r="K10" s="36">
        <f>(J10*G10)+(J11*G11)+(J12*G12)+(J13*G13)</f>
        <v>370</v>
      </c>
      <c r="L10" s="37">
        <f>K10/100</f>
        <v>3.7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Mingguan'!$D$36</f>
        <v>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[1]Keaktifan!$D$36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[1]Sikap!$D$36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[1]Rekap!$I$36</f>
        <v>74</v>
      </c>
      <c r="K14" s="36">
        <f>(J14*G14)+(J15*G15)+(J16*G16)+(J17*G17)</f>
        <v>780</v>
      </c>
      <c r="L14" s="49">
        <f>K14/100</f>
        <v>7.8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Mingguan'!$E$36</f>
        <v>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[1]Keaktifan!$E$36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[1]Sikap!$E$36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[1]Rekap!$I$36</f>
        <v>74</v>
      </c>
      <c r="K18" s="36">
        <f>(J18*G18)+(J19*G19)+(J20*G20)+(J21*G21)</f>
        <v>780</v>
      </c>
      <c r="L18" s="40">
        <f>K18/100</f>
        <v>7.8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Mingguan'!$F$36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[1]Keaktifan!$F$36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[1]Sikap!$F$36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[1]Rekap!$J$36</f>
        <v>23</v>
      </c>
      <c r="K23" s="36">
        <f>(J23*G23)+(J24*G24)+(J25*G25)+(J26*G26)+(J27*G27)</f>
        <v>155</v>
      </c>
      <c r="L23" s="37">
        <f>K23/100</f>
        <v>1.55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'!$D$36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Mingguan'!$G$36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[1]Keaktifan!$G$36</f>
        <v>25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[1]Sikap!$G$36</f>
        <v>25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[1]Rekap!$J$36</f>
        <v>23</v>
      </c>
      <c r="K28" s="36">
        <f>(J28*G28)+(J30*G30)+(J31*G31)+(J32*G32)+(J33*G33)</f>
        <v>256.66666666666669</v>
      </c>
      <c r="L28" s="37">
        <f>K28/100</f>
        <v>2.5666666666666669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'!$E$36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Besar'!$D$36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Mingguan'!$H$36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[1]Keaktifan!$H$36</f>
        <v>16.666666666666668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[1]Sikap!$H$36</f>
        <v>16.666666666666668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[1]Rekap!$J$36</f>
        <v>23</v>
      </c>
      <c r="K34" s="36">
        <f>(J34*G34)+(J35*G35)+(J36*G36)+(J37*G37)+(J38*G38)</f>
        <v>230</v>
      </c>
      <c r="L34" s="37">
        <f>K34/100</f>
        <v>2.2999999999999998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Besar'!$E$36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'!$F$36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[1]Keaktifan!$I$36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[1]Sikap!$I$36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474.33333333333337</v>
      </c>
      <c r="K40" s="13">
        <f>SUM(K10:K38)</f>
        <v>2571.6666666666665</v>
      </c>
      <c r="L40" s="30">
        <f>SUM(L10:L38)</f>
        <v>25.716666666666669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446D-BC3E-4C48-94CD-C53B7CAB4B96}">
  <dimension ref="A1:O57"/>
  <sheetViews>
    <sheetView topLeftCell="A9" workbookViewId="0">
      <selection activeCell="J20" sqref="J20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125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126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[1]Rekap!$I$37</f>
        <v>73</v>
      </c>
      <c r="K10" s="36">
        <f>(J10*G10)+(J11*G11)+(J12*G12)+(J13*G13)</f>
        <v>531.66666666666663</v>
      </c>
      <c r="L10" s="37">
        <f>K10/100</f>
        <v>5.3166666666666664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Mingguan'!$D$37</f>
        <v>83.333333333333329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[1]Keaktifan!$D$37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[1]Sikap!$D$37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[1]Rekap!$I$37</f>
        <v>73</v>
      </c>
      <c r="K14" s="36">
        <f>(J14*G14)+(J15*G15)+(J16*G16)+(J17*G17)</f>
        <v>1223.3333333333333</v>
      </c>
      <c r="L14" s="49">
        <f>K14/100</f>
        <v>12.233333333333333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Mingguan'!$E$37</f>
        <v>83.333333333333329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[1]Keaktifan!$E$37</f>
        <v>100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[1]Sikap!$E$37</f>
        <v>100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[1]Rekap!$I$37</f>
        <v>73</v>
      </c>
      <c r="K18" s="36">
        <f>(J18*G18)+(J19*G19)+(J20*G20)+(J21*G21)</f>
        <v>1040</v>
      </c>
      <c r="L18" s="40">
        <f>K18/100</f>
        <v>10.4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Mingguan'!$F$37</f>
        <v>75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[1]Keaktifan!$F$37</f>
        <v>100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[1]Sikap!$F$37</f>
        <v>100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[1]Rekap!$J$37</f>
        <v>68</v>
      </c>
      <c r="K23" s="36">
        <f>(J23*G23)+(J24*G24)+(J25*G25)+(J26*G26)+(J27*G27)</f>
        <v>725</v>
      </c>
      <c r="L23" s="37">
        <f>K23/100</f>
        <v>7.25</v>
      </c>
      <c r="M23" s="38" t="s">
        <v>63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'!$D$37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Mingguan'!$G$37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[1]Keaktifan!$G$37</f>
        <v>100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[1]Sikap!$G$37</f>
        <v>100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[1]Rekap!$J$37</f>
        <v>68</v>
      </c>
      <c r="K28" s="36">
        <f>(J28*G28)+(J30*G30)+(J31*G31)+(J32*G32)+(J33*G33)</f>
        <v>2015</v>
      </c>
      <c r="L28" s="37">
        <f>K28/100</f>
        <v>20.149999999999999</v>
      </c>
      <c r="M28" s="38" t="s">
        <v>63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'!$E$37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Besar'!$D$37</f>
        <v>80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Mingguan'!$H$37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[1]Keaktifan!$H$37</f>
        <v>100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[1]Sikap!$H$37</f>
        <v>100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[1]Rekap!$J$37</f>
        <v>68</v>
      </c>
      <c r="K34" s="36">
        <f>(J34*G34)+(J35*G35)+(J36*G36)+(J37*G37)+(J38*G38)</f>
        <v>1935</v>
      </c>
      <c r="L34" s="37">
        <f>K34/100</f>
        <v>19.350000000000001</v>
      </c>
      <c r="M34" s="38" t="s">
        <v>63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Besar'!$E$37</f>
        <v>80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'!$F$37</f>
        <v>85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[1]Keaktifan!$I$37</f>
        <v>100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[1]Sikap!$I$37</f>
        <v>100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2209.6666666666665</v>
      </c>
      <c r="K40" s="13">
        <f>SUM(K10:K38)</f>
        <v>7470</v>
      </c>
      <c r="L40" s="30">
        <f>SUM(L10:L38)</f>
        <v>74.699999999999989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B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321B-6EBE-D64F-8552-33B1167201A6}">
  <dimension ref="A1:O57"/>
  <sheetViews>
    <sheetView topLeftCell="A23" workbookViewId="0">
      <selection activeCell="M45" sqref="M4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[1]Rekap!$I$38</f>
        <v>81.5</v>
      </c>
      <c r="K10" s="36">
        <f>(J10*G10)+(J11*G11)+(J12*G12)+(J13*G13)</f>
        <v>510.83333333333331</v>
      </c>
      <c r="L10" s="37">
        <f>K10/100</f>
        <v>5.1083333333333334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Mingguan'!$D$38</f>
        <v>51.666666666666664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[1]Keaktifan!$D$38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[1]Sikap!$D$38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[1]Rekap!$I$38</f>
        <v>81.5</v>
      </c>
      <c r="K14" s="36">
        <f>(J14*G14)+(J15*G15)+(J16*G16)+(J17*G17)</f>
        <v>1141.6666666666665</v>
      </c>
      <c r="L14" s="49">
        <f>K14/100</f>
        <v>11.416666666666664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Mingguan'!$E$38</f>
        <v>51.666666666666664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[1]Keaktifan!$E$38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[1]Sikap!$E$38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[1]Rekap!$I$38</f>
        <v>81.5</v>
      </c>
      <c r="K18" s="36">
        <f>(J18*G18)+(J19*G19)+(J20*G20)+(J21*G21)</f>
        <v>935</v>
      </c>
      <c r="L18" s="40">
        <f>K18/100</f>
        <v>9.35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Mingguan'!$F$38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[1]Keaktifan!$F$38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[1]Sikap!$F$38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[1]Rekap!$J$38</f>
        <v>50</v>
      </c>
      <c r="K23" s="36">
        <f>(J23*G23)+(J24*G24)+(J25*G25)+(J26*G26)+(J27*G27)</f>
        <v>610</v>
      </c>
      <c r="L23" s="37">
        <f>K23/100</f>
        <v>6.1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'!$D$38</f>
        <v>80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Mingguan'!$G$38</f>
        <v>80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[1]Keaktifan!$G$38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[1]Sikap!$G$38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[1]Rekap!$J$38</f>
        <v>50</v>
      </c>
      <c r="K28" s="36">
        <f>(J28*G28)+(J30*G30)+(J31*G31)+(J32*G32)+(J33*G33)</f>
        <v>1705</v>
      </c>
      <c r="L28" s="37">
        <f>K28/100</f>
        <v>17.05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'!$E$38</f>
        <v>80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Besar'!$D$38</f>
        <v>72.5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Mingguan'!$H$38</f>
        <v>80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[1]Keaktifan!$H$38</f>
        <v>50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[1]Sikap!$H$38</f>
        <v>50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[1]Rekap!$J$38</f>
        <v>50</v>
      </c>
      <c r="K34" s="36">
        <f>(J34*G34)+(J35*G35)+(J36*G36)+(J37*G37)+(J38*G38)</f>
        <v>1585</v>
      </c>
      <c r="L34" s="37">
        <f>K34/100</f>
        <v>15.85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Besar'!$E$38</f>
        <v>72.5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'!$F$38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[1]Keaktifan!$I$38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[1]Sikap!$I$38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1732.8333333333333</v>
      </c>
      <c r="K40" s="13">
        <f>SUM(K10:K38)</f>
        <v>6487.5</v>
      </c>
      <c r="L40" s="30">
        <f>SUM(L10:L38)</f>
        <v>64.875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D4F5-5945-9946-B6E3-483A73D14FE1}">
  <dimension ref="A1:O57"/>
  <sheetViews>
    <sheetView workbookViewId="0">
      <selection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[1]Rekap!$I$39</f>
        <v>74</v>
      </c>
      <c r="K10" s="36">
        <f>(J10*G10)+(J11*G11)+(J12*G12)+(J13*G13)</f>
        <v>663.33333333333337</v>
      </c>
      <c r="L10" s="37">
        <f>K10/100</f>
        <v>6.6333333333333337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Mingguan'!$D$39</f>
        <v>86.666666666666671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[1]Keaktifan!$D$39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[1]Sikap!$D$39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[1]Rekap!$I$39</f>
        <v>74</v>
      </c>
      <c r="K14" s="36">
        <f>(J14*G14)+(J15*G15)+(J16*G16)+(J17*G17)</f>
        <v>1206.6666666666667</v>
      </c>
      <c r="L14" s="49">
        <f>K14/100</f>
        <v>12.066666666666668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Mingguan'!$E$39</f>
        <v>86.666666666666671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[1]Keaktifan!$E$39</f>
        <v>75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[1]Sikap!$E$39</f>
        <v>75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[1]Rekap!$I$39</f>
        <v>74</v>
      </c>
      <c r="K18" s="36">
        <f>(J18*G18)+(J19*G19)+(J20*G20)+(J21*G21)</f>
        <v>1020</v>
      </c>
      <c r="L18" s="40">
        <f>K18/100</f>
        <v>10.199999999999999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Mingguan'!$F$39</f>
        <v>80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[1]Keaktifan!$F$39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[1]Sikap!$F$39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[1]Rekap!$J$39</f>
        <v>57</v>
      </c>
      <c r="K23" s="36">
        <f>(J23*G23)+(J24*G24)+(J25*G25)+(J26*G26)+(J27*G27)</f>
        <v>645</v>
      </c>
      <c r="L23" s="37">
        <f>K23/100</f>
        <v>6.45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'!$D$39</f>
        <v>80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Mingguan'!$G$39</f>
        <v>80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[1]Keaktifan!$G$39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[1]Sikap!$G$39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[1]Rekap!$J$39</f>
        <v>57</v>
      </c>
      <c r="K28" s="36">
        <f>(J28*G28)+(J30*G30)+(J31*G31)+(J32*G32)+(J33*G33)</f>
        <v>1840</v>
      </c>
      <c r="L28" s="37">
        <f>K28/100</f>
        <v>18.399999999999999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'!$E$39</f>
        <v>80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Besar'!$D$39</f>
        <v>75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Mingguan'!$H$39</f>
        <v>80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[1]Keaktifan!$H$39</f>
        <v>75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[1]Sikap!$H$39</f>
        <v>75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[1]Rekap!$J$39</f>
        <v>57</v>
      </c>
      <c r="K34" s="36">
        <f>(J34*G34)+(J35*G35)+(J36*G36)+(J37*G37)+(J38*G38)</f>
        <v>1680</v>
      </c>
      <c r="L34" s="37">
        <f>K34/100</f>
        <v>16.8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Besar'!$E$39</f>
        <v>75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'!$F$39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[1]Keaktifan!$I$39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[1]Sikap!$I$39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2086.3333333333335</v>
      </c>
      <c r="K40" s="13">
        <f>SUM(K10:K38)</f>
        <v>7055</v>
      </c>
      <c r="L40" s="30">
        <f>SUM(L10:L38)</f>
        <v>70.55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B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E3909-46FB-5A49-97EE-91AA506C9879}">
  <dimension ref="A1:O57"/>
  <sheetViews>
    <sheetView workbookViewId="0">
      <selection activeCell="A14"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[1]Rekap!$I$40</f>
        <v>92.5</v>
      </c>
      <c r="K10" s="36">
        <f>(J10*G10)+(J11*G11)+(J12*G12)+(J13*G13)</f>
        <v>792.5</v>
      </c>
      <c r="L10" s="37">
        <f>K10/100</f>
        <v>7.9249999999999998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Mingguan'!$D$40</f>
        <v>85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[1]Keaktifan!$D$40</f>
        <v>100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[1]Sikap!$D$40</f>
        <v>100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[1]Rekap!$I$40</f>
        <v>92.5</v>
      </c>
      <c r="K14" s="36">
        <f>(J14*G14)+(J15*G15)+(J16*G16)+(J17*G17)</f>
        <v>1425</v>
      </c>
      <c r="L14" s="49">
        <f>K14/100</f>
        <v>14.25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Mingguan'!$E$40</f>
        <v>85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[1]Keaktifan!$E$40</f>
        <v>100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[1]Sikap!$E$40</f>
        <v>100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[1]Rekap!$I$40</f>
        <v>92.5</v>
      </c>
      <c r="K18" s="36">
        <f>(J18*G18)+(J19*G19)+(J20*G20)+(J21*G21)</f>
        <v>1245</v>
      </c>
      <c r="L18" s="40">
        <f>K18/100</f>
        <v>12.45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Mingguan'!$F$40</f>
        <v>80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[1]Keaktifan!$F$40</f>
        <v>100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[1]Sikap!$F$40</f>
        <v>100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[1]Rekap!$J$40</f>
        <v>57</v>
      </c>
      <c r="K23" s="36">
        <f>(J23*G23)+(J24*G24)+(J25*G25)+(J26*G26)+(J27*G27)</f>
        <v>670</v>
      </c>
      <c r="L23" s="37">
        <f>K23/100</f>
        <v>6.7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'!$D$40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Mingguan'!$G$40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[1]Keaktifan!$G$40</f>
        <v>100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[1]Sikap!$G$40</f>
        <v>100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[1]Rekap!$J$40</f>
        <v>57</v>
      </c>
      <c r="K28" s="36">
        <f>(J28*G28)+(J30*G30)+(J31*G31)+(J32*G32)+(J33*G33)</f>
        <v>1880</v>
      </c>
      <c r="L28" s="37">
        <f>K28/100</f>
        <v>18.8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'!$E$40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Besar'!$D$40</f>
        <v>77.5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Mingguan'!$H$40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[1]Keaktifan!$H$40</f>
        <v>100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[1]Sikap!$H$40</f>
        <v>100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[1]Rekap!$J$40</f>
        <v>57</v>
      </c>
      <c r="K34" s="36">
        <f>(J34*G34)+(J35*G35)+(J36*G36)+(J37*G37)+(J38*G38)</f>
        <v>1785</v>
      </c>
      <c r="L34" s="37">
        <f>K34/100</f>
        <v>17.850000000000001</v>
      </c>
      <c r="M34" s="38" t="s">
        <v>63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Besar'!$E$40</f>
        <v>77.5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'!$F$40</f>
        <v>80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[1]Keaktifan!$I$40</f>
        <v>100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[1]Sikap!$I$40</f>
        <v>100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2433.5</v>
      </c>
      <c r="K40" s="13">
        <f>SUM(K10:K38)</f>
        <v>7797.5</v>
      </c>
      <c r="L40" s="30">
        <f>SUM(L10:L38)</f>
        <v>77.974999999999994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A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8F84-E7B0-C44C-9228-22FE3C1836A6}">
  <dimension ref="A1:O57"/>
  <sheetViews>
    <sheetView workbookViewId="0">
      <selection activeCell="A14"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134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[1]Rekap!$I$41</f>
        <v>76</v>
      </c>
      <c r="K10" s="36">
        <f>(J10*G10)+(J11*G11)+(J12*G12)+(J13*G13)</f>
        <v>655.33333333333337</v>
      </c>
      <c r="L10" s="37">
        <f>K10/100</f>
        <v>6.5533333333333337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Mingguan'!$D$41</f>
        <v>69.666666666666671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[1]Keaktifan!$D$41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[1]Sikap!$D$41</f>
        <v>95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[1]Rekap!$I$41</f>
        <v>76</v>
      </c>
      <c r="K14" s="36">
        <f>(J14*G14)+(J15*G15)+(J16*G16)+(J17*G17)</f>
        <v>1106.6666666666667</v>
      </c>
      <c r="L14" s="49">
        <f>K14/100</f>
        <v>11.066666666666668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Mingguan'!$E$41</f>
        <v>69.666666666666671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[1]Keaktifan!$E$41</f>
        <v>37.5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[1]Sikap!$E$41</f>
        <v>47.5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[1]Rekap!$I$41</f>
        <v>76</v>
      </c>
      <c r="K18" s="36">
        <f>(J18*G18)+(J19*G19)+(J20*G20)+(J21*G21)</f>
        <v>1018</v>
      </c>
      <c r="L18" s="40">
        <f>K18/100</f>
        <v>10.18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Mingguan'!$F$41</f>
        <v>65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[1]Keaktifan!$F$41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[1]Sikap!$F$41</f>
        <v>85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[1]Rekap!$J$41</f>
        <v>53</v>
      </c>
      <c r="K23" s="36">
        <f>(J23*G23)+(J24*G24)+(J25*G25)+(J26*G26)+(J27*G27)</f>
        <v>535</v>
      </c>
      <c r="L23" s="37">
        <f>K23/100</f>
        <v>5.35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'!$D$41</f>
        <v>50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Mingguan'!$G$41</f>
        <v>50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[1]Keaktifan!$G$41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[1]Sikap!$G$41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[1]Rekap!$J$41</f>
        <v>53</v>
      </c>
      <c r="K28" s="36">
        <f>(J28*G28)+(J30*G30)+(J31*G31)+(J32*G32)+(J33*G33)</f>
        <v>1520</v>
      </c>
      <c r="L28" s="37">
        <f>K28/100</f>
        <v>15.2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'!$E$41</f>
        <v>50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Besar'!$D$41</f>
        <v>70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Mingguan'!$H$41</f>
        <v>50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[1]Keaktifan!$H$41</f>
        <v>25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[1]Sikap!$H$41</f>
        <v>25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[1]Rekap!$J$41</f>
        <v>53</v>
      </c>
      <c r="K34" s="36">
        <f>(J34*G34)+(J35*G35)+(J36*G36)+(J37*G37)+(J38*G38)</f>
        <v>1590</v>
      </c>
      <c r="L34" s="37">
        <f>K34/100</f>
        <v>15.9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Besar'!$E$41</f>
        <v>70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'!$F$41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[1]Keaktifan!$I$41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[1]Sikap!$I$41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1766.3333333333335</v>
      </c>
      <c r="K40" s="13">
        <f>SUM(K10:K38)</f>
        <v>6425</v>
      </c>
      <c r="L40" s="30">
        <f>SUM(L10:L38)</f>
        <v>64.25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AB5C7-A896-3849-8144-DAC3D9F0832F}">
  <dimension ref="A1:O57"/>
  <sheetViews>
    <sheetView workbookViewId="0">
      <selection activeCell="B18"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135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[1]Rekap!$I$42</f>
        <v>100</v>
      </c>
      <c r="K10" s="36">
        <f>(J10*G10)+(J11*G11)+(J12*G12)+(J13*G13)</f>
        <v>830</v>
      </c>
      <c r="L10" s="37">
        <f>K10/100</f>
        <v>8.3000000000000007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Mingguan'!$D$42</f>
        <v>85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[1]Keaktifan!$D$42</f>
        <v>100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[1]Sikap!$D$42</f>
        <v>100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[1]Rekap!$I$42</f>
        <v>100</v>
      </c>
      <c r="K14" s="36">
        <f>(J14*G14)+(J15*G15)+(J16*G16)+(J17*G17)</f>
        <v>1500</v>
      </c>
      <c r="L14" s="49">
        <f>K14/100</f>
        <v>15</v>
      </c>
      <c r="M14" s="50" t="s">
        <v>63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Mingguan'!$E$42</f>
        <v>85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[1]Keaktifan!$E$42</f>
        <v>100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[1]Sikap!$E$42</f>
        <v>100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[1]Rekap!$I$42</f>
        <v>100</v>
      </c>
      <c r="K18" s="36">
        <f>(J18*G18)+(J19*G19)+(J20*G20)+(J21*G21)</f>
        <v>1320</v>
      </c>
      <c r="L18" s="40">
        <f>K18/100</f>
        <v>13.2</v>
      </c>
      <c r="M18" s="38" t="s">
        <v>63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Mingguan'!$F$42</f>
        <v>80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[1]Keaktifan!$F$42</f>
        <v>100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[1]Sikap!$F$42</f>
        <v>100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[1]Rekap!$J$42</f>
        <v>63</v>
      </c>
      <c r="K23" s="36">
        <f>(J23*G23)+(J24*G24)+(J25*G25)+(J26*G26)+(J27*G27)</f>
        <v>700</v>
      </c>
      <c r="L23" s="37">
        <f>K23/100</f>
        <v>7</v>
      </c>
      <c r="M23" s="38" t="s">
        <v>63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'!$D$42</f>
        <v>75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Mingguan'!$G$42</f>
        <v>75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[1]Keaktifan!$G$42</f>
        <v>100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[1]Sikap!$G$42</f>
        <v>100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[1]Rekap!$J$42</f>
        <v>63</v>
      </c>
      <c r="K28" s="36">
        <f>(J28*G28)+(J30*G30)+(J31*G31)+(J32*G32)+(J33*G33)</f>
        <v>1940</v>
      </c>
      <c r="L28" s="37">
        <f>K28/100</f>
        <v>19.399999999999999</v>
      </c>
      <c r="M28" s="38" t="s">
        <v>63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'!$E$42</f>
        <v>75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Besar'!$D$42</f>
        <v>77.5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Mingguan'!$H$42</f>
        <v>75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[1]Keaktifan!$H$42</f>
        <v>100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[1]Sikap!$H$42</f>
        <v>100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[1]Rekap!$J$42</f>
        <v>63</v>
      </c>
      <c r="K34" s="36">
        <f>(J34*G34)+(J35*G35)+(J36*G36)+(J37*G37)+(J38*G38)</f>
        <v>1845</v>
      </c>
      <c r="L34" s="37">
        <f>K34/100</f>
        <v>18.45</v>
      </c>
      <c r="M34" s="38" t="s">
        <v>63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Besar'!$E$42</f>
        <v>77.5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'!$F$42</f>
        <v>80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[1]Keaktifan!$I$42</f>
        <v>100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[1]Sikap!$I$42</f>
        <v>100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2474</v>
      </c>
      <c r="K40" s="13">
        <f>SUM(K10:K38)</f>
        <v>8135</v>
      </c>
      <c r="L40" s="30">
        <f>SUM(L10:L38)</f>
        <v>81.349999999999994</v>
      </c>
      <c r="M40" s="7" t="s">
        <v>63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A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D4A7-266C-C64D-BC3A-0E8D5039693A}">
  <dimension ref="A1:O57"/>
  <sheetViews>
    <sheetView topLeftCell="A22" workbookViewId="0">
      <selection activeCell="A22"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137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138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[1]Rekap!$I$43</f>
        <v>68</v>
      </c>
      <c r="K10" s="36">
        <f>(J10*G10)+(J11*G11)+(J12*G12)+(J13*G13)</f>
        <v>603.33333333333337</v>
      </c>
      <c r="L10" s="37">
        <f>K10/100</f>
        <v>6.0333333333333341</v>
      </c>
      <c r="M10" s="38" t="s">
        <v>63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Mingguan'!$D$43</f>
        <v>71.666666666666671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[1]Keaktifan!$D$43</f>
        <v>75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[1]Sikap!$D$43</f>
        <v>75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[1]Rekap!$I$43</f>
        <v>68</v>
      </c>
      <c r="K14" s="36">
        <f>(J14*G14)+(J15*G15)+(J16*G16)+(J17*G17)</f>
        <v>1026.6666666666667</v>
      </c>
      <c r="L14" s="49">
        <f>K14/100</f>
        <v>10.266666666666667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Mingguan'!$E$43</f>
        <v>71.666666666666671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[1]Keaktifan!$E$43</f>
        <v>37.5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[1]Sikap!$E$43</f>
        <v>37.5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[1]Rekap!$I$43</f>
        <v>68</v>
      </c>
      <c r="K18" s="36">
        <f>(J18*G18)+(J19*G19)+(J20*G20)+(J21*G21)</f>
        <v>930</v>
      </c>
      <c r="L18" s="40">
        <f>K18/100</f>
        <v>9.3000000000000007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Mingguan'!$F$43</f>
        <v>65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[1]Keaktifan!$F$43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[1]Sikap!$F$43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[1]Rekap!$J$43</f>
        <v>65</v>
      </c>
      <c r="K23" s="36">
        <f>(J23*G23)+(J24*G24)+(J25*G25)+(J26*G26)+(J27*G27)</f>
        <v>595</v>
      </c>
      <c r="L23" s="37">
        <f>K23/100</f>
        <v>5.95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'!$D$43</f>
        <v>50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Mingguan'!$G$43</f>
        <v>50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[1]Keaktifan!$G$43</f>
        <v>75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[1]Sikap!$G$43</f>
        <v>75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[1]Rekap!$J$43</f>
        <v>65</v>
      </c>
      <c r="K28" s="36">
        <f>(J28*G28)+(J30*G30)+(J31*G31)+(J32*G32)+(J33*G33)</f>
        <v>1640</v>
      </c>
      <c r="L28" s="37">
        <f>K28/100</f>
        <v>16.399999999999999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'!$E$43</f>
        <v>50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Besar'!$D$43</f>
        <v>70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Mingguan'!$H$43</f>
        <v>50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[1]Keaktifan!$H$43</f>
        <v>25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[1]Sikap!$H$43</f>
        <v>25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[1]Rekap!$J$43</f>
        <v>65</v>
      </c>
      <c r="K34" s="36">
        <f>(J34*G34)+(J35*G35)+(J36*G36)+(J37*G37)+(J38*G38)</f>
        <v>1710</v>
      </c>
      <c r="L34" s="37">
        <f>K34/100</f>
        <v>17.100000000000001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Besar'!$E$43</f>
        <v>70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'!$F$43</f>
        <v>70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[1]Keaktifan!$I$43</f>
        <v>75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[1]Sikap!$I$43</f>
        <v>75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1742.3333333333335</v>
      </c>
      <c r="K40" s="13">
        <f>SUM(K10:K38)</f>
        <v>6505</v>
      </c>
      <c r="L40" s="30">
        <f>SUM(L10:L38)</f>
        <v>65.050000000000011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70E1E-3A98-2545-BD94-EDE3C16718DD}">
  <dimension ref="A1:O57"/>
  <sheetViews>
    <sheetView workbookViewId="0">
      <selection activeCell="A22"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140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[1]Rekap!$I$44</f>
        <v>47</v>
      </c>
      <c r="K10" s="36">
        <f>(J10*G10)+(J11*G11)+(J12*G12)+(J13*G13)</f>
        <v>315</v>
      </c>
      <c r="L10" s="37">
        <f>K10/100</f>
        <v>3.15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Mingguan'!$D$44</f>
        <v>40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[1]Keaktifan!$D$44</f>
        <v>0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[1]Sikap!$D$44</f>
        <v>0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[1]Rekap!$I$44</f>
        <v>47</v>
      </c>
      <c r="K14" s="36">
        <f>(J14*G14)+(J15*G15)+(J16*G16)+(J17*G17)</f>
        <v>690</v>
      </c>
      <c r="L14" s="49">
        <f>K14/100</f>
        <v>6.9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Mingguan'!$E$44</f>
        <v>40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[1]Keaktifan!$E$44</f>
        <v>37.5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[1]Sikap!$E$44</f>
        <v>37.5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[1]Rekap!$I$44</f>
        <v>47</v>
      </c>
      <c r="K18" s="36">
        <f>(J18*G18)+(J19*G19)+(J20*G20)+(J21*G21)</f>
        <v>700</v>
      </c>
      <c r="L18" s="40">
        <f>K18/100</f>
        <v>7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Mingguan'!$F$44</f>
        <v>55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[1]Keaktifan!$F$44</f>
        <v>75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[1]Sikap!$F$44</f>
        <v>75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[1]Rekap!$J$44</f>
        <v>66</v>
      </c>
      <c r="K23" s="36">
        <f>(J23*G23)+(J24*G24)+(J25*G25)+(J26*G26)+(J27*G27)</f>
        <v>525</v>
      </c>
      <c r="L23" s="37">
        <f>K23/100</f>
        <v>5.25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'!$D$44</f>
        <v>65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Mingguan'!$G$44</f>
        <v>65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[1]Keaktifan!$G$44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[1]Sikap!$G$44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[1]Rekap!$J$44</f>
        <v>66</v>
      </c>
      <c r="K28" s="36">
        <f>(J28*G28)+(J30*G30)+(J31*G31)+(J32*G32)+(J33*G33)</f>
        <v>1736.6666666666665</v>
      </c>
      <c r="L28" s="37">
        <f>K28/100</f>
        <v>17.366666666666664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'!$E$44</f>
        <v>65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Besar'!$D$44</f>
        <v>72.5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Mingguan'!$H$44</f>
        <v>65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[1]Keaktifan!$H$44</f>
        <v>16.666666666666668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[1]Sikap!$H$44</f>
        <v>16.666666666666668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[1]Rekap!$J$44</f>
        <v>66</v>
      </c>
      <c r="K34" s="36">
        <f>(J34*G34)+(J35*G35)+(J36*G36)+(J37*G37)+(J38*G38)</f>
        <v>1680</v>
      </c>
      <c r="L34" s="37">
        <f>K34/100</f>
        <v>16.8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Besar'!$E$44</f>
        <v>72.5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'!$F$44</f>
        <v>65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[1]Keaktifan!$I$44</f>
        <v>50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[1]Sikap!$I$44</f>
        <v>50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1302.3333333333333</v>
      </c>
      <c r="K40" s="13">
        <f>SUM(K10:K38)</f>
        <v>5646.6666666666661</v>
      </c>
      <c r="L40" s="30">
        <f>SUM(L10:L38)</f>
        <v>56.466666666666669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C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4D5F-5A38-504B-9BF5-86338D7CBF0F}">
  <dimension ref="A1:O57"/>
  <sheetViews>
    <sheetView tabSelected="1" topLeftCell="A7" workbookViewId="0">
      <selection activeCell="J26" sqref="J2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3" t="s">
        <v>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">
      <c r="A2" s="43" t="s">
        <v>141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">
      <c r="A3" s="43" t="s">
        <v>142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">
      <c r="A4" s="43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2">
      <c r="A7" s="45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/>
      <c r="H7" s="41" t="s">
        <v>10</v>
      </c>
      <c r="I7" s="41" t="s">
        <v>23</v>
      </c>
      <c r="J7" s="41" t="s">
        <v>6</v>
      </c>
      <c r="K7" s="42" t="s">
        <v>7</v>
      </c>
      <c r="L7" s="42" t="s">
        <v>42</v>
      </c>
      <c r="M7" s="42" t="s">
        <v>45</v>
      </c>
      <c r="N7" s="2"/>
      <c r="O7" s="2"/>
    </row>
    <row r="8" spans="1:15" ht="16" x14ac:dyDescent="0.2">
      <c r="A8" s="45"/>
      <c r="B8" s="41"/>
      <c r="C8" s="41"/>
      <c r="D8" s="41"/>
      <c r="E8" s="41"/>
      <c r="F8" s="18" t="s">
        <v>14</v>
      </c>
      <c r="G8" s="15" t="s">
        <v>15</v>
      </c>
      <c r="H8" s="41"/>
      <c r="I8" s="41"/>
      <c r="J8" s="41"/>
      <c r="K8" s="42"/>
      <c r="L8" s="42"/>
      <c r="M8" s="42"/>
      <c r="N8" s="28" t="s">
        <v>46</v>
      </c>
      <c r="O8" s="2"/>
    </row>
    <row r="9" spans="1:15" s="24" customFormat="1" x14ac:dyDescent="0.2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21">
        <v>6</v>
      </c>
      <c r="G9" s="15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3"/>
      <c r="O9" s="23"/>
    </row>
    <row r="10" spans="1:15" ht="16" x14ac:dyDescent="0.2">
      <c r="A10" s="39">
        <v>1</v>
      </c>
      <c r="B10" s="35" t="s">
        <v>53</v>
      </c>
      <c r="C10" s="35" t="s">
        <v>8</v>
      </c>
      <c r="D10" s="35" t="s">
        <v>11</v>
      </c>
      <c r="E10" s="35" t="s">
        <v>55</v>
      </c>
      <c r="F10" s="7" t="s">
        <v>16</v>
      </c>
      <c r="G10" s="10">
        <v>5</v>
      </c>
      <c r="H10" s="44">
        <f>SUM(G10:G13)</f>
        <v>8.6</v>
      </c>
      <c r="I10" s="44">
        <f>0.7*H10</f>
        <v>6.02</v>
      </c>
      <c r="J10" s="57">
        <f>[1]Rekap!$I$45</f>
        <v>64</v>
      </c>
      <c r="K10" s="36">
        <f>(J10*G10)+(J11*G11)+(J12*G12)+(J13*G13)</f>
        <v>426.66666666666669</v>
      </c>
      <c r="L10" s="37">
        <f>K10/100</f>
        <v>4.2666666666666666</v>
      </c>
      <c r="M10" s="38" t="s">
        <v>62</v>
      </c>
    </row>
    <row r="11" spans="1:15" x14ac:dyDescent="0.2">
      <c r="A11" s="39"/>
      <c r="B11" s="35"/>
      <c r="C11" s="35"/>
      <c r="D11" s="35"/>
      <c r="E11" s="35"/>
      <c r="F11" s="5" t="s">
        <v>59</v>
      </c>
      <c r="G11" s="29">
        <v>2</v>
      </c>
      <c r="H11" s="44"/>
      <c r="I11" s="44"/>
      <c r="J11" s="58">
        <f>'[1]Tugas Mingguan'!$D$45</f>
        <v>33.333333333333336</v>
      </c>
      <c r="K11" s="36"/>
      <c r="L11" s="37"/>
      <c r="M11" s="38"/>
    </row>
    <row r="12" spans="1:15" x14ac:dyDescent="0.2">
      <c r="A12" s="39"/>
      <c r="B12" s="35"/>
      <c r="C12" s="35"/>
      <c r="D12" s="35"/>
      <c r="E12" s="35"/>
      <c r="F12" s="5" t="s">
        <v>12</v>
      </c>
      <c r="G12" s="29">
        <v>0.8</v>
      </c>
      <c r="H12" s="44"/>
      <c r="I12" s="44"/>
      <c r="J12" s="58">
        <f>[1]Keaktifan!$D$45</f>
        <v>25</v>
      </c>
      <c r="K12" s="36"/>
      <c r="L12" s="37"/>
      <c r="M12" s="38"/>
    </row>
    <row r="13" spans="1:15" x14ac:dyDescent="0.2">
      <c r="A13" s="39"/>
      <c r="B13" s="35"/>
      <c r="C13" s="35"/>
      <c r="D13" s="35"/>
      <c r="E13" s="35"/>
      <c r="F13" s="5" t="s">
        <v>13</v>
      </c>
      <c r="G13" s="29">
        <v>0.8</v>
      </c>
      <c r="H13" s="44"/>
      <c r="I13" s="44"/>
      <c r="J13" s="57">
        <f>[1]Sikap!$D$45</f>
        <v>25</v>
      </c>
      <c r="K13" s="36"/>
      <c r="L13" s="37"/>
      <c r="M13" s="38"/>
    </row>
    <row r="14" spans="1:15" ht="16" x14ac:dyDescent="0.2">
      <c r="A14" s="39">
        <v>2.2999999999999998</v>
      </c>
      <c r="B14" s="35" t="s">
        <v>53</v>
      </c>
      <c r="C14" s="35" t="s">
        <v>19</v>
      </c>
      <c r="D14" s="35" t="s">
        <v>20</v>
      </c>
      <c r="E14" s="35" t="s">
        <v>9</v>
      </c>
      <c r="F14" s="7" t="s">
        <v>16</v>
      </c>
      <c r="G14" s="10">
        <v>10</v>
      </c>
      <c r="H14" s="44">
        <f>SUM(G14:G17)</f>
        <v>15.600000000000001</v>
      </c>
      <c r="I14" s="44">
        <f>0.7*H14</f>
        <v>10.92</v>
      </c>
      <c r="J14" s="57">
        <f>[1]Rekap!$I$45</f>
        <v>64</v>
      </c>
      <c r="K14" s="36">
        <f>(J14*G14)+(J15*G15)+(J16*G16)+(J17*G17)</f>
        <v>813.33333333333337</v>
      </c>
      <c r="L14" s="49">
        <f>K14/100</f>
        <v>8.1333333333333329</v>
      </c>
      <c r="M14" s="50" t="s">
        <v>62</v>
      </c>
    </row>
    <row r="15" spans="1:15" x14ac:dyDescent="0.2">
      <c r="A15" s="39"/>
      <c r="B15" s="35"/>
      <c r="C15" s="35"/>
      <c r="D15" s="35"/>
      <c r="E15" s="35"/>
      <c r="F15" s="5" t="s">
        <v>59</v>
      </c>
      <c r="G15" s="29">
        <v>4</v>
      </c>
      <c r="H15" s="44"/>
      <c r="I15" s="44"/>
      <c r="J15" s="59">
        <f>'[1]Tugas Mingguan'!$E$45</f>
        <v>33.333333333333336</v>
      </c>
      <c r="K15" s="36"/>
      <c r="L15" s="49"/>
      <c r="M15" s="50"/>
    </row>
    <row r="16" spans="1:15" x14ac:dyDescent="0.2">
      <c r="A16" s="39"/>
      <c r="B16" s="35"/>
      <c r="C16" s="35"/>
      <c r="D16" s="35"/>
      <c r="E16" s="35"/>
      <c r="F16" s="5" t="s">
        <v>12</v>
      </c>
      <c r="G16" s="29">
        <v>0.8</v>
      </c>
      <c r="H16" s="44"/>
      <c r="I16" s="44"/>
      <c r="J16" s="58">
        <f>[1]Keaktifan!$E$45</f>
        <v>25</v>
      </c>
      <c r="K16" s="36"/>
      <c r="L16" s="49"/>
      <c r="M16" s="50"/>
    </row>
    <row r="17" spans="1:13" x14ac:dyDescent="0.2">
      <c r="A17" s="39"/>
      <c r="B17" s="35"/>
      <c r="C17" s="35"/>
      <c r="D17" s="35"/>
      <c r="E17" s="35"/>
      <c r="F17" s="5" t="s">
        <v>13</v>
      </c>
      <c r="G17" s="29">
        <v>0.8</v>
      </c>
      <c r="H17" s="44"/>
      <c r="I17" s="44"/>
      <c r="J17" s="57">
        <f>[1]Sikap!$E$45</f>
        <v>25</v>
      </c>
      <c r="K17" s="36"/>
      <c r="L17" s="49"/>
      <c r="M17" s="50"/>
    </row>
    <row r="18" spans="1:13" ht="14.5" customHeight="1" x14ac:dyDescent="0.2">
      <c r="A18" s="39" t="s">
        <v>56</v>
      </c>
      <c r="B18" s="35" t="s">
        <v>53</v>
      </c>
      <c r="C18" s="35" t="s">
        <v>22</v>
      </c>
      <c r="D18" s="35" t="s">
        <v>21</v>
      </c>
      <c r="E18" s="35" t="s">
        <v>9</v>
      </c>
      <c r="F18" s="7" t="s">
        <v>16</v>
      </c>
      <c r="G18" s="10">
        <v>10</v>
      </c>
      <c r="H18" s="35">
        <f>SUM(G18:G21)</f>
        <v>13.600000000000001</v>
      </c>
      <c r="I18" s="44">
        <f>0.7*H18</f>
        <v>9.52</v>
      </c>
      <c r="J18" s="57">
        <f>[1]Rekap!$I$45</f>
        <v>64</v>
      </c>
      <c r="K18" s="36">
        <f>(J18*G18)+(J19*G19)+(J20*G20)+(J21*G21)</f>
        <v>680</v>
      </c>
      <c r="L18" s="40">
        <f>K18/100</f>
        <v>6.8</v>
      </c>
      <c r="M18" s="38" t="s">
        <v>62</v>
      </c>
    </row>
    <row r="19" spans="1:13" x14ac:dyDescent="0.2">
      <c r="A19" s="39"/>
      <c r="B19" s="35"/>
      <c r="C19" s="35"/>
      <c r="D19" s="35"/>
      <c r="E19" s="35"/>
      <c r="F19" s="5" t="s">
        <v>59</v>
      </c>
      <c r="G19" s="29">
        <v>2</v>
      </c>
      <c r="H19" s="35"/>
      <c r="I19" s="44"/>
      <c r="J19" s="58">
        <f>'[1]Tugas Mingguan'!$F$45</f>
        <v>0</v>
      </c>
      <c r="K19" s="36"/>
      <c r="L19" s="40"/>
      <c r="M19" s="38"/>
    </row>
    <row r="20" spans="1:13" x14ac:dyDescent="0.2">
      <c r="A20" s="39"/>
      <c r="B20" s="35"/>
      <c r="C20" s="35"/>
      <c r="D20" s="35"/>
      <c r="E20" s="35"/>
      <c r="F20" s="5" t="s">
        <v>12</v>
      </c>
      <c r="G20" s="29">
        <v>0.8</v>
      </c>
      <c r="H20" s="35"/>
      <c r="I20" s="44"/>
      <c r="J20" s="58">
        <f>[1]Keaktifan!$F$45</f>
        <v>25</v>
      </c>
      <c r="K20" s="36"/>
      <c r="L20" s="40"/>
      <c r="M20" s="38"/>
    </row>
    <row r="21" spans="1:13" x14ac:dyDescent="0.2">
      <c r="A21" s="39"/>
      <c r="B21" s="35"/>
      <c r="C21" s="35"/>
      <c r="D21" s="35"/>
      <c r="E21" s="35"/>
      <c r="F21" s="5" t="s">
        <v>13</v>
      </c>
      <c r="G21" s="29">
        <v>0.8</v>
      </c>
      <c r="H21" s="35"/>
      <c r="I21" s="44"/>
      <c r="J21" s="57">
        <f>[1]Sikap!$F$45</f>
        <v>25</v>
      </c>
      <c r="K21" s="36"/>
      <c r="L21" s="40"/>
      <c r="M21" s="38"/>
    </row>
    <row r="22" spans="1:13" x14ac:dyDescent="0.2">
      <c r="A22" s="6">
        <v>8</v>
      </c>
      <c r="B22" s="46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6" x14ac:dyDescent="0.2">
      <c r="A23" s="39">
        <v>9</v>
      </c>
      <c r="B23" s="35" t="s">
        <v>53</v>
      </c>
      <c r="C23" s="35" t="s">
        <v>24</v>
      </c>
      <c r="D23" s="35" t="s">
        <v>25</v>
      </c>
      <c r="E23" s="35" t="s">
        <v>9</v>
      </c>
      <c r="F23" s="7" t="s">
        <v>17</v>
      </c>
      <c r="G23" s="10">
        <v>5</v>
      </c>
      <c r="H23" s="44">
        <f>SUM(G23:G27)</f>
        <v>9.6000000000000014</v>
      </c>
      <c r="I23" s="44">
        <f>0.7*H23</f>
        <v>6.7200000000000006</v>
      </c>
      <c r="J23" s="57">
        <f>[1]Rekap!$J$45</f>
        <v>29</v>
      </c>
      <c r="K23" s="36">
        <f>(J23*G23)+(J24*G24)+(J25*G25)+(J26*G26)+(J27*G27)</f>
        <v>145</v>
      </c>
      <c r="L23" s="37">
        <f>K23/100</f>
        <v>1.45</v>
      </c>
      <c r="M23" s="38" t="s">
        <v>62</v>
      </c>
    </row>
    <row r="24" spans="1:13" x14ac:dyDescent="0.2">
      <c r="A24" s="39"/>
      <c r="B24" s="35"/>
      <c r="C24" s="35"/>
      <c r="D24" s="35"/>
      <c r="E24" s="35"/>
      <c r="F24" s="5" t="s">
        <v>60</v>
      </c>
      <c r="G24" s="29">
        <v>1</v>
      </c>
      <c r="H24" s="44"/>
      <c r="I24" s="44"/>
      <c r="J24" s="58">
        <f>'[1]Presentasi '!$D$45</f>
        <v>0</v>
      </c>
      <c r="K24" s="36"/>
      <c r="L24" s="37"/>
      <c r="M24" s="38"/>
    </row>
    <row r="25" spans="1:13" x14ac:dyDescent="0.2">
      <c r="A25" s="39"/>
      <c r="B25" s="35"/>
      <c r="C25" s="35"/>
      <c r="D25" s="35"/>
      <c r="E25" s="35"/>
      <c r="F25" s="5" t="s">
        <v>59</v>
      </c>
      <c r="G25" s="29">
        <v>2</v>
      </c>
      <c r="H25" s="44"/>
      <c r="I25" s="44"/>
      <c r="J25" s="58">
        <f>'[1]Tugas Mingguan'!$G$45</f>
        <v>0</v>
      </c>
      <c r="K25" s="36"/>
      <c r="L25" s="37"/>
      <c r="M25" s="38"/>
    </row>
    <row r="26" spans="1:13" x14ac:dyDescent="0.2">
      <c r="A26" s="39"/>
      <c r="B26" s="35"/>
      <c r="C26" s="35"/>
      <c r="D26" s="35"/>
      <c r="E26" s="35"/>
      <c r="F26" s="5" t="s">
        <v>12</v>
      </c>
      <c r="G26" s="29">
        <v>0.8</v>
      </c>
      <c r="H26" s="44"/>
      <c r="I26" s="44"/>
      <c r="J26" s="58">
        <f>[1]Keaktifan!$G$45</f>
        <v>0</v>
      </c>
      <c r="K26" s="36"/>
      <c r="L26" s="37"/>
      <c r="M26" s="38"/>
    </row>
    <row r="27" spans="1:13" x14ac:dyDescent="0.2">
      <c r="A27" s="39"/>
      <c r="B27" s="35"/>
      <c r="C27" s="35"/>
      <c r="D27" s="35"/>
      <c r="E27" s="35"/>
      <c r="F27" s="5" t="s">
        <v>13</v>
      </c>
      <c r="G27" s="29">
        <v>0.8</v>
      </c>
      <c r="H27" s="44"/>
      <c r="I27" s="44"/>
      <c r="J27" s="57">
        <f>[1]Sikap!$G$45</f>
        <v>0</v>
      </c>
      <c r="K27" s="36"/>
      <c r="L27" s="37"/>
      <c r="M27" s="38"/>
    </row>
    <row r="28" spans="1:13" ht="16" x14ac:dyDescent="0.2">
      <c r="A28" s="39" t="s">
        <v>57</v>
      </c>
      <c r="B28" s="35" t="s">
        <v>53</v>
      </c>
      <c r="C28" s="35" t="s">
        <v>26</v>
      </c>
      <c r="D28" s="35" t="s">
        <v>27</v>
      </c>
      <c r="E28" s="35" t="s">
        <v>9</v>
      </c>
      <c r="F28" s="7" t="s">
        <v>17</v>
      </c>
      <c r="G28" s="29">
        <v>10</v>
      </c>
      <c r="H28" s="35">
        <f>SUM(G28:G33)</f>
        <v>27.6</v>
      </c>
      <c r="I28" s="35">
        <f>0.7*H28</f>
        <v>19.32</v>
      </c>
      <c r="J28" s="57">
        <f>[1]Rekap!$J$45</f>
        <v>29</v>
      </c>
      <c r="K28" s="36">
        <f>(J28*G28)+(J30*G30)+(J31*G31)+(J32*G32)+(J33*G33)</f>
        <v>330</v>
      </c>
      <c r="L28" s="37">
        <f>K28/100</f>
        <v>3.3</v>
      </c>
      <c r="M28" s="38" t="s">
        <v>62</v>
      </c>
    </row>
    <row r="29" spans="1:13" ht="16" x14ac:dyDescent="0.2">
      <c r="A29" s="39"/>
      <c r="B29" s="35"/>
      <c r="C29" s="35"/>
      <c r="D29" s="35"/>
      <c r="E29" s="35"/>
      <c r="F29" s="7" t="s">
        <v>60</v>
      </c>
      <c r="G29" s="29">
        <v>1</v>
      </c>
      <c r="H29" s="35"/>
      <c r="I29" s="35"/>
      <c r="J29" s="57">
        <f>'[1]Presentasi '!$E$45</f>
        <v>0</v>
      </c>
      <c r="K29" s="36"/>
      <c r="L29" s="37"/>
      <c r="M29" s="38"/>
    </row>
    <row r="30" spans="1:13" x14ac:dyDescent="0.2">
      <c r="A30" s="39"/>
      <c r="B30" s="35"/>
      <c r="C30" s="35"/>
      <c r="D30" s="35"/>
      <c r="E30" s="35"/>
      <c r="F30" s="5" t="s">
        <v>44</v>
      </c>
      <c r="G30" s="31">
        <v>10</v>
      </c>
      <c r="H30" s="35"/>
      <c r="I30" s="35"/>
      <c r="J30" s="58">
        <f>'[1]Laporan Tugas Besar'!$D$45</f>
        <v>0</v>
      </c>
      <c r="K30" s="36"/>
      <c r="L30" s="37"/>
      <c r="M30" s="38"/>
    </row>
    <row r="31" spans="1:13" x14ac:dyDescent="0.2">
      <c r="A31" s="39"/>
      <c r="B31" s="35"/>
      <c r="C31" s="35"/>
      <c r="D31" s="35"/>
      <c r="E31" s="35"/>
      <c r="F31" s="5" t="s">
        <v>59</v>
      </c>
      <c r="G31" s="29">
        <v>5</v>
      </c>
      <c r="H31" s="35"/>
      <c r="I31" s="35"/>
      <c r="J31" s="58">
        <f>'[1]Tugas Mingguan'!$H$45</f>
        <v>0</v>
      </c>
      <c r="K31" s="36"/>
      <c r="L31" s="37"/>
      <c r="M31" s="38"/>
    </row>
    <row r="32" spans="1:13" x14ac:dyDescent="0.2">
      <c r="A32" s="39"/>
      <c r="B32" s="35"/>
      <c r="C32" s="35"/>
      <c r="D32" s="35"/>
      <c r="E32" s="35"/>
      <c r="F32" s="5" t="s">
        <v>12</v>
      </c>
      <c r="G32" s="29">
        <v>0.8</v>
      </c>
      <c r="H32" s="35"/>
      <c r="I32" s="35"/>
      <c r="J32" s="58">
        <f>[1]Keaktifan!$H$45</f>
        <v>25</v>
      </c>
      <c r="K32" s="36"/>
      <c r="L32" s="37"/>
      <c r="M32" s="38"/>
    </row>
    <row r="33" spans="1:13" x14ac:dyDescent="0.2">
      <c r="A33" s="39"/>
      <c r="B33" s="35"/>
      <c r="C33" s="35"/>
      <c r="D33" s="35"/>
      <c r="E33" s="35"/>
      <c r="F33" s="5" t="s">
        <v>13</v>
      </c>
      <c r="G33" s="29">
        <v>0.8</v>
      </c>
      <c r="H33" s="35"/>
      <c r="I33" s="35"/>
      <c r="J33" s="58">
        <f>[1]Sikap!$H$45</f>
        <v>25</v>
      </c>
      <c r="K33" s="36"/>
      <c r="L33" s="37"/>
      <c r="M33" s="38"/>
    </row>
    <row r="34" spans="1:13" ht="16" x14ac:dyDescent="0.2">
      <c r="A34" s="39" t="s">
        <v>58</v>
      </c>
      <c r="B34" s="35" t="s">
        <v>53</v>
      </c>
      <c r="C34" s="35" t="s">
        <v>51</v>
      </c>
      <c r="D34" s="35" t="s">
        <v>52</v>
      </c>
      <c r="E34" s="35" t="s">
        <v>9</v>
      </c>
      <c r="F34" s="7" t="s">
        <v>17</v>
      </c>
      <c r="G34" s="29">
        <v>10</v>
      </c>
      <c r="H34" s="35">
        <f>SUM(G34:G38)</f>
        <v>25</v>
      </c>
      <c r="I34" s="35">
        <f>0.7*H34</f>
        <v>17.5</v>
      </c>
      <c r="J34" s="57">
        <f>[1]Rekap!$J$45</f>
        <v>29</v>
      </c>
      <c r="K34" s="36">
        <f>(J34*G34)+(J35*G35)+(J36*G36)+(J37*G37)+(J38*G38)</f>
        <v>290</v>
      </c>
      <c r="L34" s="37">
        <f>K34/100</f>
        <v>2.9</v>
      </c>
      <c r="M34" s="38" t="s">
        <v>62</v>
      </c>
    </row>
    <row r="35" spans="1:13" x14ac:dyDescent="0.2">
      <c r="A35" s="39"/>
      <c r="B35" s="35"/>
      <c r="C35" s="35"/>
      <c r="D35" s="35"/>
      <c r="E35" s="35"/>
      <c r="F35" s="5" t="s">
        <v>44</v>
      </c>
      <c r="G35" s="31">
        <v>10</v>
      </c>
      <c r="H35" s="35"/>
      <c r="I35" s="35"/>
      <c r="J35" s="58">
        <f>'[1]Laporan Tugas Besar'!$E$45</f>
        <v>0</v>
      </c>
      <c r="K35" s="36"/>
      <c r="L35" s="37"/>
      <c r="M35" s="38"/>
    </row>
    <row r="36" spans="1:13" x14ac:dyDescent="0.2">
      <c r="A36" s="39"/>
      <c r="B36" s="35"/>
      <c r="C36" s="35"/>
      <c r="D36" s="35"/>
      <c r="E36" s="35"/>
      <c r="F36" s="5" t="s">
        <v>61</v>
      </c>
      <c r="G36" s="29">
        <v>3</v>
      </c>
      <c r="H36" s="35"/>
      <c r="I36" s="35"/>
      <c r="J36" s="58">
        <f>'[1]Presentasi '!$F$45</f>
        <v>0</v>
      </c>
      <c r="K36" s="36"/>
      <c r="L36" s="37"/>
      <c r="M36" s="38"/>
    </row>
    <row r="37" spans="1:13" x14ac:dyDescent="0.2">
      <c r="A37" s="39"/>
      <c r="B37" s="35"/>
      <c r="C37" s="35"/>
      <c r="D37" s="35"/>
      <c r="E37" s="35"/>
      <c r="F37" s="5" t="s">
        <v>12</v>
      </c>
      <c r="G37" s="29">
        <v>1</v>
      </c>
      <c r="H37" s="35"/>
      <c r="I37" s="35"/>
      <c r="J37" s="58">
        <f>[1]Keaktifan!$I$45</f>
        <v>0</v>
      </c>
      <c r="K37" s="36"/>
      <c r="L37" s="37"/>
      <c r="M37" s="38"/>
    </row>
    <row r="38" spans="1:13" x14ac:dyDescent="0.2">
      <c r="A38" s="39"/>
      <c r="B38" s="35"/>
      <c r="C38" s="35"/>
      <c r="D38" s="35"/>
      <c r="E38" s="35"/>
      <c r="F38" s="5" t="s">
        <v>13</v>
      </c>
      <c r="G38" s="29">
        <v>1</v>
      </c>
      <c r="H38" s="35"/>
      <c r="I38" s="35"/>
      <c r="J38" s="58">
        <f>[1]Sikap!$I$45</f>
        <v>0</v>
      </c>
      <c r="K38" s="36"/>
      <c r="L38" s="37"/>
      <c r="M38" s="38"/>
    </row>
    <row r="39" spans="1:13" x14ac:dyDescent="0.2">
      <c r="A39" s="6">
        <v>16</v>
      </c>
      <c r="B39" s="46" t="s">
        <v>17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</row>
    <row r="40" spans="1:13" ht="16" x14ac:dyDescent="0.2">
      <c r="A40" s="51" t="s">
        <v>18</v>
      </c>
      <c r="B40" s="52"/>
      <c r="C40" s="52"/>
      <c r="D40" s="52"/>
      <c r="E40" s="52"/>
      <c r="F40" s="52"/>
      <c r="G40" s="53"/>
      <c r="H40" s="12">
        <f>SUM(H10:H38)</f>
        <v>100</v>
      </c>
      <c r="I40" s="12">
        <f>SUM(I10:I38)</f>
        <v>70</v>
      </c>
      <c r="J40" s="30">
        <f>SUM(J10:J38)</f>
        <v>545.66666666666674</v>
      </c>
      <c r="K40" s="13">
        <f>SUM(K10:K38)</f>
        <v>2685</v>
      </c>
      <c r="L40" s="30">
        <f>SUM(L10:L38)</f>
        <v>26.849999999999998</v>
      </c>
      <c r="M40" s="7" t="s">
        <v>62</v>
      </c>
    </row>
    <row r="41" spans="1:13" x14ac:dyDescent="0.2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27" t="str">
        <f>IF(L40&gt;=$K$52,$J$52,IF(L40&gt;=$K$53,$J$53,IF(L40&gt;=$K$54,$J$54,IF(L40&gt;=$K$55,$J$55,$J$56))))</f>
        <v>E</v>
      </c>
      <c r="M41" s="15"/>
    </row>
    <row r="43" spans="1:13" x14ac:dyDescent="0.2">
      <c r="J43" t="s">
        <v>28</v>
      </c>
    </row>
    <row r="44" spans="1:13" x14ac:dyDescent="0.2">
      <c r="J44" s="10" t="s">
        <v>29</v>
      </c>
      <c r="K44" s="10" t="s">
        <v>30</v>
      </c>
      <c r="L44" s="10" t="s">
        <v>31</v>
      </c>
    </row>
    <row r="45" spans="1:13" x14ac:dyDescent="0.2">
      <c r="J45" s="4" t="s">
        <v>32</v>
      </c>
      <c r="K45" s="10" t="s">
        <v>33</v>
      </c>
      <c r="L45" s="10">
        <v>4</v>
      </c>
    </row>
    <row r="46" spans="1:13" x14ac:dyDescent="0.2">
      <c r="J46" s="4" t="s">
        <v>34</v>
      </c>
      <c r="K46" s="10" t="s">
        <v>35</v>
      </c>
      <c r="L46" s="10">
        <v>3</v>
      </c>
    </row>
    <row r="47" spans="1:13" x14ac:dyDescent="0.2">
      <c r="J47" s="4" t="s">
        <v>36</v>
      </c>
      <c r="K47" s="10" t="s">
        <v>37</v>
      </c>
      <c r="L47" s="10">
        <v>2</v>
      </c>
    </row>
    <row r="48" spans="1:13" x14ac:dyDescent="0.2">
      <c r="J48" s="4" t="s">
        <v>38</v>
      </c>
      <c r="K48" s="10" t="s">
        <v>39</v>
      </c>
      <c r="L48" s="10">
        <v>1</v>
      </c>
    </row>
    <row r="49" spans="10:12" x14ac:dyDescent="0.2">
      <c r="J49" s="4" t="s">
        <v>40</v>
      </c>
      <c r="K49" s="10" t="s">
        <v>41</v>
      </c>
      <c r="L49" s="10">
        <v>0</v>
      </c>
    </row>
    <row r="51" spans="10:12" x14ac:dyDescent="0.2">
      <c r="J51" s="25" t="s">
        <v>29</v>
      </c>
      <c r="K51" s="25" t="s">
        <v>47</v>
      </c>
    </row>
    <row r="52" spans="10:12" x14ac:dyDescent="0.2">
      <c r="J52" s="26" t="s">
        <v>33</v>
      </c>
      <c r="K52" s="26">
        <v>76</v>
      </c>
    </row>
    <row r="53" spans="10:12" x14ac:dyDescent="0.2">
      <c r="J53" s="26" t="s">
        <v>35</v>
      </c>
      <c r="K53" s="26">
        <v>66</v>
      </c>
    </row>
    <row r="54" spans="10:12" x14ac:dyDescent="0.2">
      <c r="J54" s="26" t="s">
        <v>37</v>
      </c>
      <c r="K54" s="26">
        <v>56</v>
      </c>
    </row>
    <row r="55" spans="10:12" x14ac:dyDescent="0.2">
      <c r="J55" s="26" t="s">
        <v>39</v>
      </c>
      <c r="K55" s="26">
        <v>40</v>
      </c>
    </row>
    <row r="56" spans="10:12" x14ac:dyDescent="0.2">
      <c r="J56" s="26" t="s">
        <v>41</v>
      </c>
      <c r="K56" s="26"/>
    </row>
    <row r="57" spans="10:12" x14ac:dyDescent="0.2">
      <c r="J57" s="25" t="s">
        <v>48</v>
      </c>
      <c r="K57" s="25"/>
    </row>
  </sheetData>
  <mergeCells count="81">
    <mergeCell ref="L34:L38"/>
    <mergeCell ref="M34:M38"/>
    <mergeCell ref="B39:M39"/>
    <mergeCell ref="A40:G40"/>
    <mergeCell ref="A41:K41"/>
    <mergeCell ref="L28:L33"/>
    <mergeCell ref="M28:M33"/>
    <mergeCell ref="A34:A38"/>
    <mergeCell ref="B34:B38"/>
    <mergeCell ref="C34:C38"/>
    <mergeCell ref="D34:D38"/>
    <mergeCell ref="E34:E38"/>
    <mergeCell ref="H34:H38"/>
    <mergeCell ref="I34:I38"/>
    <mergeCell ref="K34:K38"/>
    <mergeCell ref="L23:L27"/>
    <mergeCell ref="M23:M27"/>
    <mergeCell ref="A28:A33"/>
    <mergeCell ref="B28:B33"/>
    <mergeCell ref="C28:C33"/>
    <mergeCell ref="D28:D33"/>
    <mergeCell ref="E28:E33"/>
    <mergeCell ref="H28:H33"/>
    <mergeCell ref="I28:I33"/>
    <mergeCell ref="K28:K33"/>
    <mergeCell ref="M18:M21"/>
    <mergeCell ref="B22:M22"/>
    <mergeCell ref="A23:A27"/>
    <mergeCell ref="B23:B27"/>
    <mergeCell ref="C23:C27"/>
    <mergeCell ref="D23:D27"/>
    <mergeCell ref="E23:E27"/>
    <mergeCell ref="H23:H27"/>
    <mergeCell ref="I23:I27"/>
    <mergeCell ref="K23:K2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Dodi </vt:lpstr>
      <vt:lpstr>M. Randyka</vt:lpstr>
      <vt:lpstr>Fillah</vt:lpstr>
      <vt:lpstr>Jeckson</vt:lpstr>
      <vt:lpstr>Keisya</vt:lpstr>
      <vt:lpstr>Feby</vt:lpstr>
      <vt:lpstr>Vilda</vt:lpstr>
      <vt:lpstr>Rafi</vt:lpstr>
      <vt:lpstr>Nelvira</vt:lpstr>
      <vt:lpstr>Rifqi</vt:lpstr>
      <vt:lpstr>Ade</vt:lpstr>
      <vt:lpstr>M. Zidan</vt:lpstr>
      <vt:lpstr>Setiawan</vt:lpstr>
      <vt:lpstr>Ibnu</vt:lpstr>
      <vt:lpstr>Aziz</vt:lpstr>
      <vt:lpstr>Andika</vt:lpstr>
      <vt:lpstr>Sultan</vt:lpstr>
      <vt:lpstr>Helmalia</vt:lpstr>
      <vt:lpstr>Agnia</vt:lpstr>
      <vt:lpstr>Zalfa</vt:lpstr>
      <vt:lpstr>M. Zaky</vt:lpstr>
      <vt:lpstr>Vira</vt:lpstr>
      <vt:lpstr>Charisma</vt:lpstr>
      <vt:lpstr>Andhini</vt:lpstr>
      <vt:lpstr>M. Danu</vt:lpstr>
      <vt:lpstr>Cahyaning</vt:lpstr>
      <vt:lpstr>Rizki </vt:lpstr>
      <vt:lpstr>Nurul</vt:lpstr>
      <vt:lpstr>Rahmah</vt:lpstr>
      <vt:lpstr>Ziddan</vt:lpstr>
      <vt:lpstr>Hady</vt:lpstr>
      <vt:lpstr>Daffa</vt:lpstr>
      <vt:lpstr>Alzazeera</vt:lpstr>
      <vt:lpstr>Faza</vt:lpstr>
      <vt:lpstr>Vitto</vt:lpstr>
      <vt:lpstr>M. Alif</vt:lpstr>
      <vt:lpstr>Salsa</vt:lpstr>
      <vt:lpstr>Ayu</vt:lpstr>
      <vt:lpstr>Ikhwanda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2023-03-19T12:42:28Z</dcterms:created>
  <dcterms:modified xsi:type="dcterms:W3CDTF">2023-07-19T00:06:07Z</dcterms:modified>
</cp:coreProperties>
</file>